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4-e\准备文稿\TRP TRS\test campaign\"/>
    </mc:Choice>
  </mc:AlternateContent>
  <xr:revisionPtr revIDLastSave="0" documentId="13_ncr:1_{8C86A49C-AE17-433E-9954-146CC7125A58}" xr6:coauthVersionLast="36" xr6:coauthVersionMax="36" xr10:uidLastSave="{00000000-0000-0000-0000-000000000000}"/>
  <bookViews>
    <workbookView xWindow="6180" yWindow="456" windowWidth="27420" windowHeight="20556" xr2:uid="{00000000-000D-0000-FFFF-FFFF00000000}"/>
  </bookViews>
  <sheets>
    <sheet name="Cover Sheet" sheetId="3" r:id="rId1"/>
    <sheet name="General Info" sheetId="1" r:id="rId2"/>
    <sheet name="PC2 measurement results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9" i="10" l="1"/>
  <c r="L26" i="10"/>
  <c r="F4" i="10"/>
  <c r="L161" i="10" l="1"/>
  <c r="F161" i="10"/>
  <c r="L158" i="10"/>
  <c r="F158" i="10"/>
  <c r="L150" i="10"/>
  <c r="F150" i="10"/>
  <c r="L147" i="10"/>
  <c r="F147" i="10"/>
  <c r="L139" i="10"/>
  <c r="F139" i="10"/>
  <c r="L136" i="10"/>
  <c r="F136" i="10"/>
  <c r="L128" i="10"/>
  <c r="F128" i="10"/>
  <c r="L125" i="10"/>
  <c r="F125" i="10"/>
  <c r="L117" i="10"/>
  <c r="F117" i="10"/>
  <c r="L114" i="10"/>
  <c r="F114" i="10"/>
  <c r="L106" i="10"/>
  <c r="F106" i="10"/>
  <c r="L103" i="10"/>
  <c r="F103" i="10"/>
  <c r="L95" i="10"/>
  <c r="L92" i="10"/>
  <c r="L84" i="10"/>
  <c r="L81" i="10"/>
  <c r="L73" i="10"/>
  <c r="L70" i="10"/>
  <c r="L62" i="10"/>
  <c r="L51" i="10"/>
  <c r="L48" i="10"/>
  <c r="L40" i="10"/>
  <c r="L37" i="10"/>
  <c r="L29" i="10"/>
  <c r="L18" i="10"/>
  <c r="L15" i="10"/>
  <c r="F95" i="10"/>
  <c r="F92" i="10"/>
  <c r="F84" i="10"/>
  <c r="F81" i="10"/>
  <c r="F73" i="10"/>
  <c r="F70" i="10"/>
  <c r="F62" i="10"/>
  <c r="F59" i="10"/>
  <c r="F51" i="10"/>
  <c r="F48" i="10"/>
  <c r="F40" i="10"/>
  <c r="F37" i="10"/>
  <c r="F29" i="10"/>
  <c r="F26" i="10"/>
  <c r="F18" i="10"/>
  <c r="F15" i="10"/>
  <c r="L7" i="10"/>
  <c r="F7" i="10"/>
  <c r="L4" i="1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<sst xmlns="http://schemas.openxmlformats.org/spreadsheetml/2006/main" count="448" uniqueCount="86">
  <si>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</si>
  <si>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</si>
  <si>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</si>
  <si>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</si>
  <si>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</si>
  <si>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</si>
  <si>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</si>
  <si>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</si>
  <si>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</si>
  <si>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</si>
  <si>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</si>
  <si>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</si>
  <si>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</si>
  <si>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</si>
  <si>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</si>
  <si>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</si>
  <si>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</si>
  <si>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</si>
  <si>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</si>
  <si>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</si>
  <si>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</si>
  <si>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</si>
  <si>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</si>
  <si>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</si>
  <si>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</si>
  <si>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</si>
  <si>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</si>
  <si>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</si>
  <si>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</si>
  <si>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</si>
  <si>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</si>
  <si>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</si>
  <si>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</si>
  <si>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</si>
  <si>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</si>
  <si>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</si>
  <si>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</si>
  <si>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</si>
  <si>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</si>
  <si>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</si>
  <si>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</si>
  <si>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</si>
  <si>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</si>
  <si>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</si>
  <si>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Channel</t>
  </si>
  <si>
    <t>TRP_average (dBm)</t>
  </si>
  <si>
    <t>TRS_average (dBm)</t>
  </si>
  <si>
    <t>gNodeB Emulator</t>
  </si>
  <si>
    <t>Refer to 3GPP TR 38.834 v17.0.0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</si>
  <si>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</si>
  <si>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</si>
  <si>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</si>
  <si>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</si>
  <si>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</si>
  <si>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</si>
  <si>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</si>
  <si>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Calibri"/>
        <family val="2"/>
        <scheme val="minor"/>
      </rPr>
      <t>Note4: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</si>
  <si>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</si>
  <si>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 xml:space="preserve">&lt; added by test lab&gt; </t>
  </si>
  <si>
    <t>Number of Low/Mid/High end devices (optional)</t>
  </si>
  <si>
    <t>3GPP RAN WG4 Meeting #104-e
Electronic Meeting, August 15 – August 26, 2022</t>
  </si>
  <si>
    <t>DUT1     All supported bands: N1/3/5/8/28/41/77/78/79</t>
    <phoneticPr fontId="2" type="noConversion"/>
  </si>
  <si>
    <t xml:space="preserve">DUT2    All supported bands:N1/5/8/28/41/77/78   </t>
    <phoneticPr fontId="2" type="noConversion"/>
  </si>
  <si>
    <t xml:space="preserve">DUT3      All supported bands: N1/5/8/28/41/77/78  </t>
    <phoneticPr fontId="2" type="noConversion"/>
  </si>
  <si>
    <t xml:space="preserve">DUT5     All supported bands: N1/3/5/8/28/41/77/78  </t>
    <phoneticPr fontId="2" type="noConversion"/>
  </si>
  <si>
    <t xml:space="preserve">DUT6     All supported bands:N1/3/5/8/28/41/77/78 </t>
    <phoneticPr fontId="2" type="noConversion"/>
  </si>
  <si>
    <t xml:space="preserve">DUT7     All supported bands:N1/3/5/8/28/41/78   </t>
    <phoneticPr fontId="2" type="noConversion"/>
  </si>
  <si>
    <t xml:space="preserve">DUT9      All supported bands: N1/3/5/8/28/41/77/78     </t>
    <phoneticPr fontId="2" type="noConversion"/>
  </si>
  <si>
    <t xml:space="preserve">DUT10     All supported bands: N1/5/8/28/41/77/78      </t>
    <phoneticPr fontId="2" type="noConversion"/>
  </si>
  <si>
    <t xml:space="preserve">DUT11     All supported bands: N1/5/8/28/41/77/78      </t>
    <phoneticPr fontId="2" type="noConversion"/>
  </si>
  <si>
    <t xml:space="preserve">DUT12     All supported bands: N1/5/8/28/41/77/78    </t>
    <phoneticPr fontId="2" type="noConversion"/>
  </si>
  <si>
    <t xml:space="preserve">DUT13      All supported bands: N1/5/8/28/41/77/78      </t>
    <phoneticPr fontId="2" type="noConversion"/>
  </si>
  <si>
    <t xml:space="preserve">DUT15      All supported bands: N1/3/28/41/77/78     </t>
    <phoneticPr fontId="2" type="noConversion"/>
  </si>
  <si>
    <t xml:space="preserve">DUT8      All supported bands: N1/28/41/77/78     </t>
    <phoneticPr fontId="2" type="noConversion"/>
  </si>
  <si>
    <t xml:space="preserve">DUT14      All supported bands: N1/2/3/5/7/8/20/28/38/40/41/66/77/78/79     </t>
  </si>
  <si>
    <t>DUT4      All supported bands: N1/2/3/8/20/28/41/77/78</t>
  </si>
  <si>
    <t xml:space="preserve">Traditional sin(theta) weighting </t>
  </si>
  <si>
    <t xml:space="preserve">n41, n78 </t>
  </si>
  <si>
    <t>PC2 with 1Tx (1st priority)</t>
  </si>
  <si>
    <t>&lt;vivo OTA lab &gt;</t>
  </si>
  <si>
    <t>&lt; Dongguan, Guangdong&gt;</t>
  </si>
  <si>
    <t>&lt; Anritsu MT8000A&gt;</t>
  </si>
  <si>
    <t>R4-2212811</t>
  </si>
  <si>
    <t>9.2.3.2</t>
  </si>
  <si>
    <t xml:space="preserve">Measurement results for TRP TRS Performance Test Campaign </t>
  </si>
  <si>
    <t>This spreadsheet presents measurement results to FR1 TRP TRS Performance Test Campaign  from vivo.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</si>
</sst>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3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64" fontId="9" fillId="4" borderId="9" xfId="77" applyNumberFormat="1" applyFont="1" applyFill="1" applyBorder="1" applyAlignment="1" applyProtection="1">
      <alignment horizontal="center" vertical="center" wrapText="1"/>
    </xf>
    <xf numFmtId="164" fontId="9" fillId="4" borderId="1" xfId="77" applyNumberFormat="1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502920</xdr:colOff>
          <xdr:row>6</xdr:row>
          <xdr:rowOff>30480</xdr:rowOff>
        </xdr:from>
        <xdr:to>
          <xdr:col>22</xdr:col>
          <xdr:colOff>99060</xdr:colOff>
          <xdr:row>9</xdr:row>
          <xdr:rowOff>7620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525780</xdr:colOff>
          <xdr:row>10</xdr:row>
          <xdr:rowOff>76200</xdr:rowOff>
        </xdr:from>
        <xdr:to>
          <xdr:col>22</xdr:col>
          <xdr:colOff>114300</xdr:colOff>
          <xdr:row>12</xdr:row>
          <xdr:rowOff>175260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3" sqref="B3"/>
    </sheetView>
  </sheetViews>
  <sheetFormatPr defaultColWidth="8.6640625" defaultRowHeight="14.4"/>
  <cols>
    <col min="1" max="1" width="44.33203125" customWidth="1"/>
    <col min="2" max="2" width="86.33203125" customWidth="1"/>
  </cols>
  <sheetData>
    <row r="1" spans="1:2" ht="28.8">
      <c r="A1" s="16" t="s">
        <v>60</v>
      </c>
    </row>
    <row r="3" spans="1:2">
      <c r="A3" s="4" t="s">
        <v>0</v>
      </c>
      <c r="B3" s="21" t="s">
        <v>82</v>
      </c>
    </row>
    <row r="4" spans="1:2">
      <c r="A4" s="4" t="s">
        <v>1</v>
      </c>
      <c r="B4" t="s">
        <v>83</v>
      </c>
    </row>
    <row r="5" spans="1:2">
      <c r="A5" s="4" t="s">
        <v>2</v>
      </c>
      <c r="B5" t="s">
        <v>22</v>
      </c>
    </row>
    <row r="6" spans="1:2">
      <c r="A6" s="4" t="s">
        <v>3</v>
      </c>
      <c r="B6" s="21" t="s">
        <v>84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85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35" sqref="B35"/>
    </sheetView>
  </sheetViews>
  <sheetFormatPr defaultColWidth="8.6640625" defaultRowHeight="14.4"/>
  <cols>
    <col min="1" max="1" width="33.6640625" customWidth="1"/>
    <col min="2" max="2" width="89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3">
      <c r="A1" s="2" t="s">
        <v>51</v>
      </c>
      <c r="B1" s="3"/>
    </row>
    <row r="2" spans="1:3">
      <c r="A2" s="6" t="s">
        <v>8</v>
      </c>
      <c r="B2" s="7" t="s">
        <v>77</v>
      </c>
    </row>
    <row r="3" spans="1:3">
      <c r="A3" s="6" t="s">
        <v>23</v>
      </c>
      <c r="B3" s="8" t="s">
        <v>25</v>
      </c>
    </row>
    <row r="4" spans="1:3">
      <c r="A4" s="6" t="s">
        <v>24</v>
      </c>
      <c r="B4" s="8" t="s">
        <v>26</v>
      </c>
    </row>
    <row r="5" spans="1:3">
      <c r="A5" s="5" t="s">
        <v>27</v>
      </c>
      <c r="B5" s="9"/>
    </row>
    <row r="6" spans="1:3">
      <c r="A6" s="6" t="s">
        <v>41</v>
      </c>
      <c r="B6" s="6" t="s">
        <v>28</v>
      </c>
    </row>
    <row r="7" spans="1:3">
      <c r="A7" s="6" t="s">
        <v>49</v>
      </c>
      <c r="B7" s="7" t="s">
        <v>48</v>
      </c>
    </row>
    <row r="8" spans="1:3">
      <c r="A8" s="5" t="s">
        <v>50</v>
      </c>
      <c r="B8" s="9"/>
    </row>
    <row r="9" spans="1:3">
      <c r="A9" s="6" t="s">
        <v>29</v>
      </c>
      <c r="B9" s="7" t="s">
        <v>42</v>
      </c>
    </row>
    <row r="10" spans="1:3">
      <c r="A10" s="6" t="s">
        <v>30</v>
      </c>
      <c r="B10" s="7" t="s">
        <v>78</v>
      </c>
    </row>
    <row r="11" spans="1:3">
      <c r="A11" s="6" t="s">
        <v>31</v>
      </c>
      <c r="B11" s="7" t="s">
        <v>32</v>
      </c>
    </row>
    <row r="12" spans="1:3">
      <c r="A12" s="6" t="s">
        <v>39</v>
      </c>
      <c r="B12" s="7" t="s">
        <v>38</v>
      </c>
    </row>
    <row r="13" spans="1:3" s="17" customFormat="1" ht="28.8">
      <c r="A13" s="6" t="s">
        <v>59</v>
      </c>
      <c r="B13" s="17" t="s">
        <v>58</v>
      </c>
    </row>
    <row r="14" spans="1:3">
      <c r="A14" s="5" t="s">
        <v>10</v>
      </c>
      <c r="B14" s="9"/>
    </row>
    <row r="15" spans="1:3">
      <c r="A15" s="6" t="s">
        <v>11</v>
      </c>
      <c r="B15" s="10" t="s">
        <v>33</v>
      </c>
    </row>
    <row r="16" spans="1:3">
      <c r="A16" s="6" t="s">
        <v>34</v>
      </c>
      <c r="B16" s="10" t="s">
        <v>35</v>
      </c>
      <c r="C16" s="12"/>
    </row>
    <row r="17" spans="1:3" s="17" customFormat="1">
      <c r="A17" s="6" t="s">
        <v>55</v>
      </c>
      <c r="B17" s="17" t="s">
        <v>76</v>
      </c>
      <c r="C17" s="12"/>
    </row>
    <row r="18" spans="1:3">
      <c r="A18" s="5" t="s">
        <v>36</v>
      </c>
      <c r="B18" s="5"/>
      <c r="C18" s="12"/>
    </row>
    <row r="19" spans="1:3">
      <c r="A19" s="6" t="s">
        <v>7</v>
      </c>
      <c r="B19" s="20" t="s">
        <v>79</v>
      </c>
    </row>
    <row r="20" spans="1:3">
      <c r="A20" s="6" t="s">
        <v>9</v>
      </c>
      <c r="B20" s="20" t="s">
        <v>80</v>
      </c>
    </row>
    <row r="21" spans="1:3">
      <c r="A21" s="6" t="s">
        <v>43</v>
      </c>
      <c r="B21" s="7" t="s">
        <v>54</v>
      </c>
    </row>
    <row r="22" spans="1:3">
      <c r="A22" s="6" t="s">
        <v>37</v>
      </c>
      <c r="B22" s="7" t="s">
        <v>40</v>
      </c>
    </row>
    <row r="23" spans="1:3">
      <c r="A23" s="6" t="s">
        <v>47</v>
      </c>
      <c r="B23" s="20" t="s">
        <v>81</v>
      </c>
    </row>
    <row r="24" spans="1:3">
      <c r="A24" s="11"/>
      <c r="B24" s="10"/>
    </row>
    <row r="25" spans="1:3">
      <c r="A25" s="10"/>
      <c r="B25" s="10"/>
    </row>
    <row r="27" spans="1:3">
      <c r="A27" s="22" t="s">
        <v>52</v>
      </c>
      <c r="B27" s="22"/>
    </row>
    <row r="28" spans="1:3">
      <c r="A28" s="22" t="s">
        <v>53</v>
      </c>
      <c r="B28" s="22"/>
    </row>
    <row r="29" spans="1:3" s="17" customFormat="1">
      <c r="A29" s="22" t="s">
        <v>57</v>
      </c>
      <c r="B29" s="22"/>
    </row>
    <row r="30" spans="1:3">
      <c r="A30" s="22" t="s">
        <v>56</v>
      </c>
      <c r="B30" s="22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163"/>
  <sheetViews>
    <sheetView zoomScale="115" zoomScaleNormal="115" workbookViewId="0">
      <selection activeCell="A155" sqref="A155:L155"/>
    </sheetView>
  </sheetViews>
  <sheetFormatPr defaultRowHeight="14.4"/>
  <cols>
    <col min="6" max="6" width="16" customWidth="1"/>
    <col min="12" max="12" width="16.88671875" customWidth="1"/>
  </cols>
  <sheetData>
    <row r="1" spans="1:12" ht="16.2" customHeight="1" thickBot="1">
      <c r="A1" s="27" t="s">
        <v>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15" customHeight="1">
      <c r="A2" s="30" t="s">
        <v>12</v>
      </c>
      <c r="B2" s="32" t="s">
        <v>44</v>
      </c>
      <c r="C2" s="32"/>
      <c r="D2" s="34" t="s">
        <v>20</v>
      </c>
      <c r="E2" s="34"/>
      <c r="F2" s="32" t="s">
        <v>45</v>
      </c>
      <c r="H2" s="32" t="s">
        <v>44</v>
      </c>
      <c r="I2" s="32"/>
      <c r="J2" s="34" t="s">
        <v>21</v>
      </c>
      <c r="K2" s="34"/>
      <c r="L2" s="32" t="s">
        <v>46</v>
      </c>
    </row>
    <row r="3" spans="1:12" ht="15" thickBot="1">
      <c r="A3" s="31"/>
      <c r="B3" s="33"/>
      <c r="C3" s="33"/>
      <c r="D3" s="15" t="s">
        <v>13</v>
      </c>
      <c r="E3" s="15" t="s">
        <v>14</v>
      </c>
      <c r="F3" s="33"/>
      <c r="H3" s="33"/>
      <c r="I3" s="33"/>
      <c r="J3" s="15" t="s">
        <v>13</v>
      </c>
      <c r="K3" s="15" t="s">
        <v>14</v>
      </c>
      <c r="L3" s="33"/>
    </row>
    <row r="4" spans="1:12" ht="16.2">
      <c r="A4" s="23" t="s">
        <v>15</v>
      </c>
      <c r="B4" s="14" t="s">
        <v>17</v>
      </c>
      <c r="C4" s="14">
        <v>509202</v>
      </c>
      <c r="D4" s="19">
        <v>13.0617</v>
      </c>
      <c r="E4" s="19">
        <v>12.9072</v>
      </c>
      <c r="F4" s="25">
        <f>10*LOG((10^(D4/10)+10^(D5/10)+10^(D6/10)+10^(E4/10)+10^(E5/10)+10^(E6/10))/6)</f>
        <v>13.01439487445144</v>
      </c>
      <c r="H4" s="14" t="s">
        <v>17</v>
      </c>
      <c r="I4" s="14">
        <v>509202</v>
      </c>
      <c r="J4" s="19">
        <v>-84.3733</v>
      </c>
      <c r="K4" s="19">
        <v>-84.214799999999997</v>
      </c>
      <c r="L4" s="25">
        <f>10*LOG(6/((1/10^(J4/10))+(1/10^(J5/10))+(1/10^(J6/10))+(1/10^(K4/10))+(1/10^(K5/10))+(1/10^(K6/10))))</f>
        <v>-83.909072383851139</v>
      </c>
    </row>
    <row r="5" spans="1:12" ht="16.2">
      <c r="A5" s="24"/>
      <c r="B5" s="13" t="s">
        <v>18</v>
      </c>
      <c r="C5" s="13">
        <v>518598</v>
      </c>
      <c r="D5" s="19">
        <v>13.741400000000001</v>
      </c>
      <c r="E5" s="19">
        <v>13.6113</v>
      </c>
      <c r="F5" s="26"/>
      <c r="H5" s="13" t="s">
        <v>18</v>
      </c>
      <c r="I5" s="13">
        <v>518598</v>
      </c>
      <c r="J5" s="19">
        <v>-84.2774</v>
      </c>
      <c r="K5" s="19">
        <v>-84.158000000000001</v>
      </c>
      <c r="L5" s="26"/>
    </row>
    <row r="6" spans="1:12" ht="16.2">
      <c r="A6" s="24"/>
      <c r="B6" s="13" t="s">
        <v>19</v>
      </c>
      <c r="C6" s="13">
        <v>528000</v>
      </c>
      <c r="D6" s="19">
        <v>12.281000000000001</v>
      </c>
      <c r="E6" s="19">
        <v>12.253299999999999</v>
      </c>
      <c r="F6" s="26"/>
      <c r="H6" s="13" t="s">
        <v>19</v>
      </c>
      <c r="I6" s="13">
        <v>528000</v>
      </c>
      <c r="J6" s="19">
        <v>-83.132099999999994</v>
      </c>
      <c r="K6" s="19">
        <v>-83.102800000000002</v>
      </c>
      <c r="L6" s="26"/>
    </row>
    <row r="7" spans="1:12" ht="16.2">
      <c r="A7" s="24" t="s">
        <v>16</v>
      </c>
      <c r="B7" s="13" t="s">
        <v>17</v>
      </c>
      <c r="C7" s="13">
        <v>623334</v>
      </c>
      <c r="D7" s="19">
        <v>10.950799999999999</v>
      </c>
      <c r="E7" s="19">
        <v>10.2827</v>
      </c>
      <c r="F7" s="25">
        <f>10*LOG((10^(D7/10)+10^(D8/10)+10^(D9/10)+10^(E7/10)+10^(E8/10)+10^(E9/10))/6)</f>
        <v>12.581900983367277</v>
      </c>
      <c r="H7" s="13" t="s">
        <v>17</v>
      </c>
      <c r="I7" s="13">
        <v>623334</v>
      </c>
      <c r="J7" s="19">
        <v>-83.060400000000001</v>
      </c>
      <c r="K7" s="19">
        <v>-83.139399999999995</v>
      </c>
      <c r="L7" s="25">
        <f>10*LOG(6/((1/10^(J7/10))+(1/10^(J8/10))+(1/10^(J9/10))+(1/10^(K7/10))+(1/10^(K8/10))+(1/10^(K9/10))))</f>
        <v>-83.599532013484776</v>
      </c>
    </row>
    <row r="8" spans="1:12" ht="16.2">
      <c r="A8" s="24"/>
      <c r="B8" s="13" t="s">
        <v>18</v>
      </c>
      <c r="C8" s="13">
        <v>636666</v>
      </c>
      <c r="D8" s="19">
        <v>13.4549</v>
      </c>
      <c r="E8" s="19">
        <v>12.925800000000001</v>
      </c>
      <c r="F8" s="26"/>
      <c r="H8" s="13" t="s">
        <v>18</v>
      </c>
      <c r="I8" s="13">
        <v>636666</v>
      </c>
      <c r="J8" s="19">
        <v>-84.444299999999998</v>
      </c>
      <c r="K8" s="19">
        <v>-84.379000000000005</v>
      </c>
      <c r="L8" s="26"/>
    </row>
    <row r="9" spans="1:12" ht="16.2">
      <c r="A9" s="24"/>
      <c r="B9" s="13" t="s">
        <v>19</v>
      </c>
      <c r="C9" s="13">
        <v>650000</v>
      </c>
      <c r="D9" s="19">
        <v>13.777699999999999</v>
      </c>
      <c r="E9" s="19">
        <v>13.004200000000001</v>
      </c>
      <c r="F9" s="26"/>
      <c r="H9" s="13" t="s">
        <v>19</v>
      </c>
      <c r="I9" s="13">
        <v>650000</v>
      </c>
      <c r="J9" s="19">
        <v>-83.356899999999996</v>
      </c>
      <c r="K9" s="19">
        <v>-82.945999999999998</v>
      </c>
      <c r="L9" s="26"/>
    </row>
    <row r="11" spans="1:12" ht="15" thickBot="1"/>
    <row r="12" spans="1:12" ht="16.2" thickBot="1">
      <c r="A12" s="27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</row>
    <row r="13" spans="1:12">
      <c r="A13" s="30" t="s">
        <v>12</v>
      </c>
      <c r="B13" s="32" t="s">
        <v>44</v>
      </c>
      <c r="C13" s="32"/>
      <c r="D13" s="34" t="s">
        <v>20</v>
      </c>
      <c r="E13" s="34"/>
      <c r="F13" s="32" t="s">
        <v>45</v>
      </c>
      <c r="H13" s="32" t="s">
        <v>44</v>
      </c>
      <c r="I13" s="32"/>
      <c r="J13" s="34" t="s">
        <v>21</v>
      </c>
      <c r="K13" s="34"/>
      <c r="L13" s="32" t="s">
        <v>46</v>
      </c>
    </row>
    <row r="14" spans="1:12" ht="15" thickBot="1">
      <c r="A14" s="31"/>
      <c r="B14" s="33"/>
      <c r="C14" s="33"/>
      <c r="D14" s="15" t="s">
        <v>13</v>
      </c>
      <c r="E14" s="15" t="s">
        <v>14</v>
      </c>
      <c r="F14" s="33"/>
      <c r="H14" s="33"/>
      <c r="I14" s="33"/>
      <c r="J14" s="15" t="s">
        <v>13</v>
      </c>
      <c r="K14" s="15" t="s">
        <v>14</v>
      </c>
      <c r="L14" s="33"/>
    </row>
    <row r="15" spans="1:12" ht="16.2">
      <c r="A15" s="23" t="s">
        <v>15</v>
      </c>
      <c r="B15" s="14" t="s">
        <v>17</v>
      </c>
      <c r="C15" s="14">
        <v>509202</v>
      </c>
      <c r="D15" s="19">
        <v>15.750299999999999</v>
      </c>
      <c r="E15" s="19">
        <v>16.076499999999999</v>
      </c>
      <c r="F15" s="25">
        <f>10*LOG((10^(D15/10)+10^(D16/10)+10^(D17/10)+10^(E15/10)+10^(E16/10)+10^(E17/10))/6)</f>
        <v>16.126427181059874</v>
      </c>
      <c r="H15" s="14" t="s">
        <v>17</v>
      </c>
      <c r="I15" s="14">
        <v>509202</v>
      </c>
      <c r="J15" s="19">
        <v>-83.167599999999993</v>
      </c>
      <c r="K15" s="19">
        <v>-83.906599999999997</v>
      </c>
      <c r="L15" s="25">
        <f>10*LOG(6/((1/10^(J15/10))+(1/10^(J16/10))+(1/10^(J17/10))+(1/10^(K15/10))+(1/10^(K16/10))+(1/10^(K17/10))))</f>
        <v>-83.785618729129382</v>
      </c>
    </row>
    <row r="16" spans="1:12" ht="16.2">
      <c r="A16" s="24"/>
      <c r="B16" s="13" t="s">
        <v>18</v>
      </c>
      <c r="C16" s="13">
        <v>518598</v>
      </c>
      <c r="D16" s="19">
        <v>16.3538</v>
      </c>
      <c r="E16" s="19">
        <v>15.802</v>
      </c>
      <c r="F16" s="26"/>
      <c r="H16" s="13" t="s">
        <v>18</v>
      </c>
      <c r="I16" s="13">
        <v>518598</v>
      </c>
      <c r="J16" s="19">
        <v>-84.261600000000001</v>
      </c>
      <c r="K16" s="19">
        <v>-84.330600000000004</v>
      </c>
      <c r="L16" s="26"/>
    </row>
    <row r="17" spans="1:12" ht="16.2">
      <c r="A17" s="24"/>
      <c r="B17" s="13" t="s">
        <v>19</v>
      </c>
      <c r="C17" s="13">
        <v>528000</v>
      </c>
      <c r="D17" s="19">
        <v>16.317699999999999</v>
      </c>
      <c r="E17" s="19">
        <v>16.410499999999999</v>
      </c>
      <c r="F17" s="26"/>
      <c r="H17" s="13" t="s">
        <v>19</v>
      </c>
      <c r="I17" s="13">
        <v>528000</v>
      </c>
      <c r="J17" s="19">
        <v>-83.345200000000006</v>
      </c>
      <c r="K17" s="19">
        <v>-83.568799999999996</v>
      </c>
      <c r="L17" s="26"/>
    </row>
    <row r="18" spans="1:12" ht="16.2">
      <c r="A18" s="24" t="s">
        <v>16</v>
      </c>
      <c r="B18" s="13" t="s">
        <v>17</v>
      </c>
      <c r="C18" s="13">
        <v>623334</v>
      </c>
      <c r="D18" s="19">
        <v>14.686999999999999</v>
      </c>
      <c r="E18" s="19">
        <v>14.5604</v>
      </c>
      <c r="F18" s="25">
        <f>10*LOG((10^(D18/10)+10^(D19/10)+10^(D20/10)+10^(E18/10)+10^(E19/10)+10^(E20/10))/6)</f>
        <v>14.568556564658161</v>
      </c>
      <c r="H18" s="13" t="s">
        <v>17</v>
      </c>
      <c r="I18" s="13">
        <v>623334</v>
      </c>
      <c r="J18" s="19">
        <v>-86.419600000000003</v>
      </c>
      <c r="K18" s="19">
        <v>-86.887500000000003</v>
      </c>
      <c r="L18" s="25">
        <f>10*LOG(6/((1/10^(J18/10))+(1/10^(J19/10))+(1/10^(J20/10))+(1/10^(K18/10))+(1/10^(K19/10))+(1/10^(K20/10))))</f>
        <v>-86.366220793361606</v>
      </c>
    </row>
    <row r="19" spans="1:12" ht="16.2">
      <c r="A19" s="24"/>
      <c r="B19" s="13" t="s">
        <v>18</v>
      </c>
      <c r="C19" s="13">
        <v>636666</v>
      </c>
      <c r="D19" s="19">
        <v>15.420500000000001</v>
      </c>
      <c r="E19" s="19">
        <v>14.512</v>
      </c>
      <c r="F19" s="26"/>
      <c r="H19" s="13" t="s">
        <v>18</v>
      </c>
      <c r="I19" s="13">
        <v>636666</v>
      </c>
      <c r="J19" s="19">
        <v>-86.989900000000006</v>
      </c>
      <c r="K19" s="19">
        <v>-87.492599999999996</v>
      </c>
      <c r="L19" s="26"/>
    </row>
    <row r="20" spans="1:12" ht="16.2">
      <c r="A20" s="24"/>
      <c r="B20" s="13" t="s">
        <v>19</v>
      </c>
      <c r="C20" s="13">
        <v>650000</v>
      </c>
      <c r="D20" s="19">
        <v>14.1317</v>
      </c>
      <c r="E20" s="19">
        <v>13.9444</v>
      </c>
      <c r="F20" s="26"/>
      <c r="H20" s="13" t="s">
        <v>19</v>
      </c>
      <c r="I20" s="13">
        <v>650000</v>
      </c>
      <c r="J20" s="19">
        <v>-84.731099999999998</v>
      </c>
      <c r="K20" s="19">
        <v>-84.959500000000006</v>
      </c>
      <c r="L20" s="26"/>
    </row>
    <row r="22" spans="1:12" ht="15" thickBot="1"/>
    <row r="23" spans="1:12" ht="16.2" thickBot="1">
      <c r="A23" s="27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9"/>
    </row>
    <row r="24" spans="1:12">
      <c r="A24" s="30" t="s">
        <v>12</v>
      </c>
      <c r="B24" s="32" t="s">
        <v>44</v>
      </c>
      <c r="C24" s="32"/>
      <c r="D24" s="34" t="s">
        <v>20</v>
      </c>
      <c r="E24" s="34"/>
      <c r="F24" s="32" t="s">
        <v>45</v>
      </c>
      <c r="H24" s="32" t="s">
        <v>44</v>
      </c>
      <c r="I24" s="32"/>
      <c r="J24" s="34" t="s">
        <v>21</v>
      </c>
      <c r="K24" s="34"/>
      <c r="L24" s="32" t="s">
        <v>46</v>
      </c>
    </row>
    <row r="25" spans="1:12" ht="15" thickBot="1">
      <c r="A25" s="31"/>
      <c r="B25" s="33"/>
      <c r="C25" s="33"/>
      <c r="D25" s="15" t="s">
        <v>13</v>
      </c>
      <c r="E25" s="15" t="s">
        <v>14</v>
      </c>
      <c r="F25" s="33"/>
      <c r="H25" s="33"/>
      <c r="I25" s="33"/>
      <c r="J25" s="15" t="s">
        <v>13</v>
      </c>
      <c r="K25" s="15" t="s">
        <v>14</v>
      </c>
      <c r="L25" s="33"/>
    </row>
    <row r="26" spans="1:12" ht="16.2">
      <c r="A26" s="23" t="s">
        <v>15</v>
      </c>
      <c r="B26" s="14" t="s">
        <v>17</v>
      </c>
      <c r="C26" s="14">
        <v>509202</v>
      </c>
      <c r="D26" s="19">
        <v>12.4305</v>
      </c>
      <c r="E26" s="19">
        <v>12.105</v>
      </c>
      <c r="F26" s="25">
        <f>10*LOG((10^(D26/10)+10^(D27/10)+10^(D28/10)+10^(E26/10)+10^(E27/10)+10^(E28/10))/6)</f>
        <v>12.501664058609204</v>
      </c>
      <c r="H26" s="14" t="s">
        <v>17</v>
      </c>
      <c r="I26" s="14">
        <v>509202</v>
      </c>
      <c r="J26" s="19">
        <v>-84.447400000000002</v>
      </c>
      <c r="K26" s="19">
        <v>-84.026899999999998</v>
      </c>
      <c r="L26" s="25">
        <f>10*LOG(6/((1/10^(J26/10))+(1/10^(J27/10))+(1/10^(J28/10))+(1/10^(K26/10))+(1/10^(K27/10))+(1/10^(K28/10))))</f>
        <v>-84.219195422185678</v>
      </c>
    </row>
    <row r="27" spans="1:12" ht="16.2">
      <c r="A27" s="24"/>
      <c r="B27" s="13" t="s">
        <v>18</v>
      </c>
      <c r="C27" s="13">
        <v>518598</v>
      </c>
      <c r="D27" s="19">
        <v>13.145300000000001</v>
      </c>
      <c r="E27" s="19">
        <v>13.284700000000001</v>
      </c>
      <c r="F27" s="26"/>
      <c r="H27" s="13" t="s">
        <v>18</v>
      </c>
      <c r="I27" s="13">
        <v>518598</v>
      </c>
      <c r="J27" s="19">
        <v>-84.714399999999998</v>
      </c>
      <c r="K27" s="19">
        <v>-84.296499999999995</v>
      </c>
      <c r="L27" s="26"/>
    </row>
    <row r="28" spans="1:12" ht="16.2">
      <c r="A28" s="24"/>
      <c r="B28" s="13" t="s">
        <v>19</v>
      </c>
      <c r="C28" s="13">
        <v>528000</v>
      </c>
      <c r="D28" s="19">
        <v>11.8209</v>
      </c>
      <c r="E28" s="19">
        <v>12.001899999999999</v>
      </c>
      <c r="F28" s="26"/>
      <c r="H28" s="13" t="s">
        <v>19</v>
      </c>
      <c r="I28" s="13">
        <v>528000</v>
      </c>
      <c r="J28" s="19">
        <v>-83.979600000000005</v>
      </c>
      <c r="K28" s="19">
        <v>-83.782300000000006</v>
      </c>
      <c r="L28" s="26"/>
    </row>
    <row r="29" spans="1:12" ht="16.2">
      <c r="A29" s="24" t="s">
        <v>16</v>
      </c>
      <c r="B29" s="13" t="s">
        <v>17</v>
      </c>
      <c r="C29" s="13">
        <v>623334</v>
      </c>
      <c r="D29" s="19">
        <v>11.173</v>
      </c>
      <c r="E29" s="19">
        <v>11.155900000000001</v>
      </c>
      <c r="F29" s="25">
        <f>10*LOG((10^(D29/10)+10^(D30/10)+10^(D31/10)+10^(E29/10)+10^(E30/10)+10^(E31/10))/6)</f>
        <v>12.356673488913103</v>
      </c>
      <c r="H29" s="13" t="s">
        <v>17</v>
      </c>
      <c r="I29" s="13">
        <v>623334</v>
      </c>
      <c r="J29" s="19">
        <v>-82.628699999999995</v>
      </c>
      <c r="K29" s="19">
        <v>-82.929000000000002</v>
      </c>
      <c r="L29" s="25">
        <f>10*LOG(6/((1/10^(J29/10))+(1/10^(J30/10))+(1/10^(J31/10))+(1/10^(K29/10))+(1/10^(K30/10))+(1/10^(K31/10))))</f>
        <v>-84.408829283843232</v>
      </c>
    </row>
    <row r="30" spans="1:12" ht="16.2">
      <c r="A30" s="24"/>
      <c r="B30" s="13" t="s">
        <v>18</v>
      </c>
      <c r="C30" s="13">
        <v>636666</v>
      </c>
      <c r="D30" s="19">
        <v>12.9262</v>
      </c>
      <c r="E30" s="19">
        <v>11.693199999999999</v>
      </c>
      <c r="F30" s="26"/>
      <c r="H30" s="13" t="s">
        <v>18</v>
      </c>
      <c r="I30" s="13">
        <v>636666</v>
      </c>
      <c r="J30" s="19">
        <v>-85.279399999999995</v>
      </c>
      <c r="K30" s="19">
        <v>-85.213999999999999</v>
      </c>
      <c r="L30" s="26"/>
    </row>
    <row r="31" spans="1:12" ht="16.2">
      <c r="A31" s="24"/>
      <c r="B31" s="13" t="s">
        <v>19</v>
      </c>
      <c r="C31" s="13">
        <v>650000</v>
      </c>
      <c r="D31" s="19">
        <v>12.6752</v>
      </c>
      <c r="E31" s="19">
        <v>13.8352</v>
      </c>
      <c r="F31" s="26"/>
      <c r="H31" s="13" t="s">
        <v>19</v>
      </c>
      <c r="I31" s="13">
        <v>650000</v>
      </c>
      <c r="J31" s="19">
        <v>-84.628</v>
      </c>
      <c r="K31" s="19">
        <v>-85.006799999999998</v>
      </c>
      <c r="L31" s="26"/>
    </row>
    <row r="33" spans="1:12" ht="15" thickBot="1"/>
    <row r="34" spans="1:12" ht="16.2" thickBot="1">
      <c r="A34" s="27" t="s">
        <v>75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9"/>
    </row>
    <row r="35" spans="1:12">
      <c r="A35" s="30" t="s">
        <v>12</v>
      </c>
      <c r="B35" s="32" t="s">
        <v>44</v>
      </c>
      <c r="C35" s="32"/>
      <c r="D35" s="34" t="s">
        <v>20</v>
      </c>
      <c r="E35" s="34"/>
      <c r="F35" s="32" t="s">
        <v>45</v>
      </c>
      <c r="H35" s="32" t="s">
        <v>44</v>
      </c>
      <c r="I35" s="32"/>
      <c r="J35" s="34" t="s">
        <v>21</v>
      </c>
      <c r="K35" s="34"/>
      <c r="L35" s="32" t="s">
        <v>46</v>
      </c>
    </row>
    <row r="36" spans="1:12" ht="15" thickBot="1">
      <c r="A36" s="31"/>
      <c r="B36" s="33"/>
      <c r="C36" s="33"/>
      <c r="D36" s="15" t="s">
        <v>13</v>
      </c>
      <c r="E36" s="15" t="s">
        <v>14</v>
      </c>
      <c r="F36" s="33"/>
      <c r="H36" s="33"/>
      <c r="I36" s="33"/>
      <c r="J36" s="15" t="s">
        <v>13</v>
      </c>
      <c r="K36" s="15" t="s">
        <v>14</v>
      </c>
      <c r="L36" s="33"/>
    </row>
    <row r="37" spans="1:12" ht="16.2">
      <c r="A37" s="23" t="s">
        <v>15</v>
      </c>
      <c r="B37" s="14" t="s">
        <v>17</v>
      </c>
      <c r="C37" s="14">
        <v>509202</v>
      </c>
      <c r="D37" s="19">
        <v>15.2942</v>
      </c>
      <c r="E37" s="19">
        <v>14.9619</v>
      </c>
      <c r="F37" s="25">
        <f>10*LOG((10^(D37/10)+10^(D38/10)+10^(D39/10)+10^(E37/10)+10^(E38/10)+10^(E39/10))/6)</f>
        <v>15.316105877960522</v>
      </c>
      <c r="H37" s="14" t="s">
        <v>17</v>
      </c>
      <c r="I37" s="14">
        <v>509202</v>
      </c>
      <c r="J37" s="19">
        <v>-84.308700000000002</v>
      </c>
      <c r="K37" s="19">
        <v>-84.267799999999994</v>
      </c>
      <c r="L37" s="25">
        <f>10*LOG(6/((1/10^(J37/10))+(1/10^(J38/10))+(1/10^(J39/10))+(1/10^(K37/10))+(1/10^(K38/10))+(1/10^(K39/10))))</f>
        <v>-84.179171065107965</v>
      </c>
    </row>
    <row r="38" spans="1:12" ht="16.2">
      <c r="A38" s="24"/>
      <c r="B38" s="13" t="s">
        <v>18</v>
      </c>
      <c r="C38" s="13">
        <v>518598</v>
      </c>
      <c r="D38" s="19">
        <v>16.117000000000001</v>
      </c>
      <c r="E38" s="19">
        <v>15.631500000000001</v>
      </c>
      <c r="F38" s="26"/>
      <c r="H38" s="13" t="s">
        <v>18</v>
      </c>
      <c r="I38" s="13">
        <v>518598</v>
      </c>
      <c r="J38" s="19">
        <v>-85.047600000000003</v>
      </c>
      <c r="K38" s="19">
        <v>-84.188999999999993</v>
      </c>
      <c r="L38" s="26"/>
    </row>
    <row r="39" spans="1:12" ht="16.2">
      <c r="A39" s="24"/>
      <c r="B39" s="13" t="s">
        <v>19</v>
      </c>
      <c r="C39" s="13">
        <v>528000</v>
      </c>
      <c r="D39" s="19">
        <v>15.766</v>
      </c>
      <c r="E39" s="19">
        <v>13.7445</v>
      </c>
      <c r="F39" s="26"/>
      <c r="H39" s="13" t="s">
        <v>19</v>
      </c>
      <c r="I39" s="13">
        <v>528000</v>
      </c>
      <c r="J39" s="19">
        <v>-83.975499999999997</v>
      </c>
      <c r="K39" s="19">
        <v>-83.051400000000001</v>
      </c>
      <c r="L39" s="26"/>
    </row>
    <row r="40" spans="1:12" ht="16.2">
      <c r="A40" s="24" t="s">
        <v>16</v>
      </c>
      <c r="B40" s="13" t="s">
        <v>17</v>
      </c>
      <c r="C40" s="13">
        <v>623334</v>
      </c>
      <c r="D40" s="19">
        <v>14.5951</v>
      </c>
      <c r="E40" s="19">
        <v>15.0939</v>
      </c>
      <c r="F40" s="25">
        <f>10*LOG((10^(D40/10)+10^(D41/10)+10^(D42/10)+10^(E40/10)+10^(E41/10)+10^(E42/10))/6)</f>
        <v>14.593648730976025</v>
      </c>
      <c r="H40" s="13" t="s">
        <v>17</v>
      </c>
      <c r="I40" s="13">
        <v>623334</v>
      </c>
      <c r="J40" s="19">
        <v>-86.462199999999996</v>
      </c>
      <c r="K40" s="19">
        <v>-87.751400000000004</v>
      </c>
      <c r="L40" s="25">
        <f>10*LOG(6/((1/10^(J40/10))+(1/10^(J41/10))+(1/10^(J42/10))+(1/10^(K40/10))+(1/10^(K41/10))+(1/10^(K42/10))))</f>
        <v>-86.470824781807423</v>
      </c>
    </row>
    <row r="41" spans="1:12" ht="16.2">
      <c r="A41" s="24"/>
      <c r="B41" s="13" t="s">
        <v>18</v>
      </c>
      <c r="C41" s="13">
        <v>636666</v>
      </c>
      <c r="D41" s="19">
        <v>14.8452</v>
      </c>
      <c r="E41" s="19">
        <v>15.178000000000001</v>
      </c>
      <c r="F41" s="26"/>
      <c r="H41" s="13" t="s">
        <v>18</v>
      </c>
      <c r="I41" s="13">
        <v>636666</v>
      </c>
      <c r="J41" s="19">
        <v>-86.625600000000006</v>
      </c>
      <c r="K41" s="19">
        <v>-87.44</v>
      </c>
      <c r="L41" s="26"/>
    </row>
    <row r="42" spans="1:12" ht="16.2">
      <c r="A42" s="24"/>
      <c r="B42" s="13" t="s">
        <v>19</v>
      </c>
      <c r="C42" s="13">
        <v>650000</v>
      </c>
      <c r="D42" s="19">
        <v>13.672000000000001</v>
      </c>
      <c r="E42" s="19">
        <v>13.964499999999999</v>
      </c>
      <c r="F42" s="26"/>
      <c r="H42" s="13" t="s">
        <v>19</v>
      </c>
      <c r="I42" s="13">
        <v>650000</v>
      </c>
      <c r="J42" s="19">
        <v>-84.266400000000004</v>
      </c>
      <c r="K42" s="19">
        <v>-85.340199999999996</v>
      </c>
      <c r="L42" s="26"/>
    </row>
    <row r="44" spans="1:12" ht="15" thickBot="1"/>
    <row r="45" spans="1:12" s="18" customFormat="1" ht="16.2" thickBot="1">
      <c r="A45" s="27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9"/>
    </row>
    <row r="46" spans="1:12" s="18" customFormat="1">
      <c r="A46" s="30" t="s">
        <v>12</v>
      </c>
      <c r="B46" s="32" t="s">
        <v>44</v>
      </c>
      <c r="C46" s="32"/>
      <c r="D46" s="34" t="s">
        <v>20</v>
      </c>
      <c r="E46" s="34"/>
      <c r="F46" s="32" t="s">
        <v>45</v>
      </c>
      <c r="H46" s="32" t="s">
        <v>44</v>
      </c>
      <c r="I46" s="32"/>
      <c r="J46" s="34" t="s">
        <v>21</v>
      </c>
      <c r="K46" s="34"/>
      <c r="L46" s="32" t="s">
        <v>46</v>
      </c>
    </row>
    <row r="47" spans="1:12" s="18" customFormat="1" ht="15" thickBot="1">
      <c r="A47" s="31"/>
      <c r="B47" s="33"/>
      <c r="C47" s="33"/>
      <c r="D47" s="15" t="s">
        <v>13</v>
      </c>
      <c r="E47" s="15" t="s">
        <v>14</v>
      </c>
      <c r="F47" s="33"/>
      <c r="H47" s="33"/>
      <c r="I47" s="33"/>
      <c r="J47" s="15" t="s">
        <v>13</v>
      </c>
      <c r="K47" s="15" t="s">
        <v>14</v>
      </c>
      <c r="L47" s="33"/>
    </row>
    <row r="48" spans="1:12" s="18" customFormat="1" ht="16.2">
      <c r="A48" s="23" t="s">
        <v>15</v>
      </c>
      <c r="B48" s="14" t="s">
        <v>17</v>
      </c>
      <c r="C48" s="14">
        <v>509202</v>
      </c>
      <c r="D48" s="19">
        <v>11.767099999999999</v>
      </c>
      <c r="E48" s="19">
        <v>11.4428</v>
      </c>
      <c r="F48" s="25">
        <f>10*LOG((10^(D48/10)+10^(D49/10)+10^(D50/10)+10^(E48/10)+10^(E49/10)+10^(E50/10))/6)</f>
        <v>12.807030813196533</v>
      </c>
      <c r="H48" s="14" t="s">
        <v>17</v>
      </c>
      <c r="I48" s="14">
        <v>509202</v>
      </c>
      <c r="J48" s="19">
        <v>-82.300700000000006</v>
      </c>
      <c r="K48" s="19">
        <v>-82.393699999999995</v>
      </c>
      <c r="L48" s="25">
        <f>10*LOG(6/((1/10^(J48/10))+(1/10^(J49/10))+(1/10^(J50/10))+(1/10^(K48/10))+(1/10^(K49/10))+(1/10^(K50/10))))</f>
        <v>-83.264905321145207</v>
      </c>
    </row>
    <row r="49" spans="1:12" s="18" customFormat="1" ht="16.2">
      <c r="A49" s="24"/>
      <c r="B49" s="13" t="s">
        <v>18</v>
      </c>
      <c r="C49" s="13">
        <v>518598</v>
      </c>
      <c r="D49" s="19">
        <v>13.624499999999999</v>
      </c>
      <c r="E49" s="19">
        <v>12.903</v>
      </c>
      <c r="F49" s="26"/>
      <c r="H49" s="13" t="s">
        <v>18</v>
      </c>
      <c r="I49" s="13">
        <v>518598</v>
      </c>
      <c r="J49" s="19">
        <v>-83.600300000000004</v>
      </c>
      <c r="K49" s="19">
        <v>-83.704499999999996</v>
      </c>
      <c r="L49" s="26"/>
    </row>
    <row r="50" spans="1:12" s="18" customFormat="1" ht="16.2">
      <c r="A50" s="24"/>
      <c r="B50" s="13" t="s">
        <v>19</v>
      </c>
      <c r="C50" s="13">
        <v>528000</v>
      </c>
      <c r="D50" s="19">
        <v>13.463800000000001</v>
      </c>
      <c r="E50" s="19">
        <v>13.1805</v>
      </c>
      <c r="F50" s="26"/>
      <c r="H50" s="13" t="s">
        <v>19</v>
      </c>
      <c r="I50" s="13">
        <v>528000</v>
      </c>
      <c r="J50" s="19">
        <v>-83.786000000000001</v>
      </c>
      <c r="K50" s="19">
        <v>-83.544799999999995</v>
      </c>
      <c r="L50" s="26"/>
    </row>
    <row r="51" spans="1:12" s="18" customFormat="1" ht="16.2">
      <c r="A51" s="24" t="s">
        <v>16</v>
      </c>
      <c r="B51" s="13" t="s">
        <v>17</v>
      </c>
      <c r="C51" s="13">
        <v>623334</v>
      </c>
      <c r="D51" s="19">
        <v>12.5801</v>
      </c>
      <c r="E51" s="19">
        <v>12.2677</v>
      </c>
      <c r="F51" s="25">
        <f>10*LOG((10^(D51/10)+10^(D52/10)+10^(D53/10)+10^(E51/10)+10^(E52/10)+10^(E53/10))/6)</f>
        <v>12.977522124315055</v>
      </c>
      <c r="H51" s="13" t="s">
        <v>17</v>
      </c>
      <c r="I51" s="13">
        <v>623334</v>
      </c>
      <c r="J51" s="19">
        <v>-87.123400000000004</v>
      </c>
      <c r="K51" s="19">
        <v>-86.649000000000001</v>
      </c>
      <c r="L51" s="25">
        <f>10*LOG(6/((1/10^(J51/10))+(1/10^(J52/10))+(1/10^(J53/10))+(1/10^(K51/10))+(1/10^(K52/10))+(1/10^(K53/10))))</f>
        <v>-87.079869457053078</v>
      </c>
    </row>
    <row r="52" spans="1:12" s="18" customFormat="1" ht="16.2">
      <c r="A52" s="24"/>
      <c r="B52" s="13" t="s">
        <v>18</v>
      </c>
      <c r="C52" s="13">
        <v>636666</v>
      </c>
      <c r="D52" s="19">
        <v>13.778700000000001</v>
      </c>
      <c r="E52" s="19">
        <v>14.480499999999999</v>
      </c>
      <c r="F52" s="26"/>
      <c r="H52" s="13" t="s">
        <v>18</v>
      </c>
      <c r="I52" s="13">
        <v>636666</v>
      </c>
      <c r="J52" s="19">
        <v>-87.595699999999994</v>
      </c>
      <c r="K52" s="19">
        <v>-87.479600000000005</v>
      </c>
      <c r="L52" s="26"/>
    </row>
    <row r="53" spans="1:12" s="18" customFormat="1" ht="16.2">
      <c r="A53" s="24"/>
      <c r="B53" s="13" t="s">
        <v>19</v>
      </c>
      <c r="C53" s="13">
        <v>650000</v>
      </c>
      <c r="D53" s="19">
        <v>12.2364</v>
      </c>
      <c r="E53" s="19">
        <v>11.893000000000001</v>
      </c>
      <c r="F53" s="26"/>
      <c r="H53" s="13" t="s">
        <v>19</v>
      </c>
      <c r="I53" s="13">
        <v>650000</v>
      </c>
      <c r="J53" s="19">
        <v>-86.665099999999995</v>
      </c>
      <c r="K53" s="19">
        <v>-86.870500000000007</v>
      </c>
      <c r="L53" s="26"/>
    </row>
    <row r="54" spans="1:12" s="18" customFormat="1"/>
    <row r="55" spans="1:12" s="18" customFormat="1" ht="15" thickBot="1"/>
    <row r="56" spans="1:12" s="18" customFormat="1" ht="16.2" thickBot="1">
      <c r="A56" s="27" t="s">
        <v>65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9"/>
    </row>
    <row r="57" spans="1:12" s="18" customFormat="1">
      <c r="A57" s="30" t="s">
        <v>12</v>
      </c>
      <c r="B57" s="32" t="s">
        <v>44</v>
      </c>
      <c r="C57" s="32"/>
      <c r="D57" s="34" t="s">
        <v>20</v>
      </c>
      <c r="E57" s="34"/>
      <c r="F57" s="32" t="s">
        <v>45</v>
      </c>
      <c r="H57" s="32" t="s">
        <v>44</v>
      </c>
      <c r="I57" s="32"/>
      <c r="J57" s="34" t="s">
        <v>21</v>
      </c>
      <c r="K57" s="34"/>
      <c r="L57" s="32" t="s">
        <v>46</v>
      </c>
    </row>
    <row r="58" spans="1:12" s="18" customFormat="1" ht="15" thickBot="1">
      <c r="A58" s="31"/>
      <c r="B58" s="33"/>
      <c r="C58" s="33"/>
      <c r="D58" s="15" t="s">
        <v>13</v>
      </c>
      <c r="E58" s="15" t="s">
        <v>14</v>
      </c>
      <c r="F58" s="33"/>
      <c r="H58" s="33"/>
      <c r="I58" s="33"/>
      <c r="J58" s="15" t="s">
        <v>13</v>
      </c>
      <c r="K58" s="15" t="s">
        <v>14</v>
      </c>
      <c r="L58" s="33"/>
    </row>
    <row r="59" spans="1:12" s="18" customFormat="1" ht="16.2">
      <c r="A59" s="23" t="s">
        <v>15</v>
      </c>
      <c r="B59" s="14" t="s">
        <v>17</v>
      </c>
      <c r="C59" s="14">
        <v>509202</v>
      </c>
      <c r="D59" s="19">
        <v>11.1518</v>
      </c>
      <c r="E59" s="19">
        <v>10.381500000000001</v>
      </c>
      <c r="F59" s="25">
        <f>10*LOG((10^(D59/10)+10^(D60/10)+10^(D61/10)+10^(E59/10)+10^(E60/10)+10^(E61/10))/6)</f>
        <v>12.480578616627405</v>
      </c>
      <c r="H59" s="14" t="s">
        <v>17</v>
      </c>
      <c r="I59" s="14">
        <v>509202</v>
      </c>
      <c r="J59" s="19">
        <v>-82.343299999999999</v>
      </c>
      <c r="K59" s="19">
        <v>-82.238600000000005</v>
      </c>
      <c r="L59" s="25">
        <f>10*LOG(6/((1/10^(J59/10))+(1/10^(J60/10))+(1/10^(J61/10))+(1/10^(K59/10))+(1/10^(K60/10))+(1/10^(K61/10))))</f>
        <v>-83.052532627291498</v>
      </c>
    </row>
    <row r="60" spans="1:12" s="18" customFormat="1" ht="16.2">
      <c r="A60" s="24"/>
      <c r="B60" s="13" t="s">
        <v>18</v>
      </c>
      <c r="C60" s="13">
        <v>518598</v>
      </c>
      <c r="D60" s="19">
        <v>13.8117</v>
      </c>
      <c r="E60" s="19">
        <v>11.7346</v>
      </c>
      <c r="F60" s="26"/>
      <c r="H60" s="13" t="s">
        <v>18</v>
      </c>
      <c r="I60" s="13">
        <v>518598</v>
      </c>
      <c r="J60" s="19">
        <v>-83.573499999999996</v>
      </c>
      <c r="K60" s="19">
        <v>-83.430999999999997</v>
      </c>
      <c r="L60" s="26"/>
    </row>
    <row r="61" spans="1:12" s="18" customFormat="1" ht="16.2">
      <c r="A61" s="24"/>
      <c r="B61" s="13" t="s">
        <v>19</v>
      </c>
      <c r="C61" s="13">
        <v>528000</v>
      </c>
      <c r="D61" s="19">
        <v>13.8117</v>
      </c>
      <c r="E61" s="19">
        <v>12.8443</v>
      </c>
      <c r="F61" s="26"/>
      <c r="H61" s="13" t="s">
        <v>19</v>
      </c>
      <c r="I61" s="13">
        <v>528000</v>
      </c>
      <c r="J61" s="19">
        <v>-83.3018</v>
      </c>
      <c r="K61" s="19">
        <v>-83.239500000000007</v>
      </c>
      <c r="L61" s="26"/>
    </row>
    <row r="62" spans="1:12" s="18" customFormat="1" ht="16.2">
      <c r="A62" s="24" t="s">
        <v>16</v>
      </c>
      <c r="B62" s="13" t="s">
        <v>17</v>
      </c>
      <c r="C62" s="13">
        <v>623334</v>
      </c>
      <c r="D62" s="19">
        <v>12.099299999999999</v>
      </c>
      <c r="E62" s="19">
        <v>11.4719</v>
      </c>
      <c r="F62" s="25">
        <f>10*LOG((10^(D62/10)+10^(D63/10)+10^(D64/10)+10^(E62/10)+10^(E63/10)+10^(E64/10))/6)</f>
        <v>11.469877737618738</v>
      </c>
      <c r="H62" s="13" t="s">
        <v>17</v>
      </c>
      <c r="I62" s="13">
        <v>623334</v>
      </c>
      <c r="J62" s="19">
        <v>-86.224400000000003</v>
      </c>
      <c r="K62" s="19">
        <v>-84.08</v>
      </c>
      <c r="L62" s="25">
        <f>10*LOG(6/((1/10^(J62/10))+(1/10^(J63/10))+(1/10^(J64/10))+(1/10^(K62/10))+(1/10^(K63/10))+(1/10^(K64/10))))</f>
        <v>-85.952373080904877</v>
      </c>
    </row>
    <row r="63" spans="1:12" s="18" customFormat="1" ht="16.2">
      <c r="A63" s="24"/>
      <c r="B63" s="13" t="s">
        <v>18</v>
      </c>
      <c r="C63" s="13">
        <v>636666</v>
      </c>
      <c r="D63" s="19">
        <v>12.4224</v>
      </c>
      <c r="E63" s="19">
        <v>11.6028</v>
      </c>
      <c r="F63" s="26"/>
      <c r="H63" s="13" t="s">
        <v>18</v>
      </c>
      <c r="I63" s="13">
        <v>636666</v>
      </c>
      <c r="J63" s="19">
        <v>-86.882599999999996</v>
      </c>
      <c r="K63" s="19">
        <v>-86.168300000000002</v>
      </c>
      <c r="L63" s="26"/>
    </row>
    <row r="64" spans="1:12" s="18" customFormat="1" ht="16.2">
      <c r="A64" s="24"/>
      <c r="B64" s="13" t="s">
        <v>19</v>
      </c>
      <c r="C64" s="13">
        <v>650000</v>
      </c>
      <c r="D64" s="19">
        <v>10.743399999999999</v>
      </c>
      <c r="E64" s="19">
        <v>10.051</v>
      </c>
      <c r="F64" s="26"/>
      <c r="H64" s="13" t="s">
        <v>19</v>
      </c>
      <c r="I64" s="13">
        <v>650000</v>
      </c>
      <c r="J64" s="19">
        <v>-86.091700000000003</v>
      </c>
      <c r="K64" s="19">
        <v>-85.789299999999997</v>
      </c>
      <c r="L64" s="26"/>
    </row>
    <row r="65" spans="1:12" s="18" customFormat="1"/>
    <row r="66" spans="1:12" s="18" customFormat="1" ht="15" thickBot="1"/>
    <row r="67" spans="1:12" s="18" customFormat="1" ht="16.2" thickBot="1">
      <c r="A67" s="27" t="s">
        <v>66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9"/>
    </row>
    <row r="68" spans="1:12" s="18" customFormat="1">
      <c r="A68" s="30" t="s">
        <v>12</v>
      </c>
      <c r="B68" s="32" t="s">
        <v>44</v>
      </c>
      <c r="C68" s="32"/>
      <c r="D68" s="34" t="s">
        <v>20</v>
      </c>
      <c r="E68" s="34"/>
      <c r="F68" s="32" t="s">
        <v>45</v>
      </c>
      <c r="H68" s="32" t="s">
        <v>44</v>
      </c>
      <c r="I68" s="32"/>
      <c r="J68" s="34" t="s">
        <v>21</v>
      </c>
      <c r="K68" s="34"/>
      <c r="L68" s="32" t="s">
        <v>46</v>
      </c>
    </row>
    <row r="69" spans="1:12" s="18" customFormat="1" ht="15" thickBot="1">
      <c r="A69" s="31"/>
      <c r="B69" s="33"/>
      <c r="C69" s="33"/>
      <c r="D69" s="15" t="s">
        <v>13</v>
      </c>
      <c r="E69" s="15" t="s">
        <v>14</v>
      </c>
      <c r="F69" s="33"/>
      <c r="H69" s="33"/>
      <c r="I69" s="33"/>
      <c r="J69" s="15" t="s">
        <v>13</v>
      </c>
      <c r="K69" s="15" t="s">
        <v>14</v>
      </c>
      <c r="L69" s="33"/>
    </row>
    <row r="70" spans="1:12" s="18" customFormat="1" ht="16.2">
      <c r="A70" s="23" t="s">
        <v>15</v>
      </c>
      <c r="B70" s="14" t="s">
        <v>17</v>
      </c>
      <c r="C70" s="14">
        <v>509202</v>
      </c>
      <c r="D70" s="19">
        <v>12.146699999999999</v>
      </c>
      <c r="E70" s="19">
        <v>11.809900000000001</v>
      </c>
      <c r="F70" s="25">
        <f>10*LOG((10^(D70/10)+10^(D71/10)+10^(D72/10)+10^(E70/10)+10^(E71/10)+10^(E72/10))/6)</f>
        <v>12.347978291025274</v>
      </c>
      <c r="H70" s="14" t="s">
        <v>17</v>
      </c>
      <c r="I70" s="14">
        <v>509202</v>
      </c>
      <c r="J70" s="19">
        <v>-82.852400000000003</v>
      </c>
      <c r="K70" s="19">
        <v>-82.968599999999995</v>
      </c>
      <c r="L70" s="25">
        <f>10*LOG(6/((1/10^(J70/10))+(1/10^(J71/10))+(1/10^(J72/10))+(1/10^(K70/10))+(1/10^(K71/10))+(1/10^(K72/10))))</f>
        <v>-83.689628397408057</v>
      </c>
    </row>
    <row r="71" spans="1:12" s="18" customFormat="1" ht="16.2">
      <c r="A71" s="24"/>
      <c r="B71" s="13" t="s">
        <v>18</v>
      </c>
      <c r="C71" s="13">
        <v>518598</v>
      </c>
      <c r="D71" s="19">
        <v>12.964</v>
      </c>
      <c r="E71" s="19">
        <v>13.0855</v>
      </c>
      <c r="F71" s="26"/>
      <c r="H71" s="13" t="s">
        <v>18</v>
      </c>
      <c r="I71" s="13">
        <v>518598</v>
      </c>
      <c r="J71" s="19">
        <v>-84.386799999999994</v>
      </c>
      <c r="K71" s="19">
        <v>-84.341800000000006</v>
      </c>
      <c r="L71" s="26"/>
    </row>
    <row r="72" spans="1:12" s="18" customFormat="1" ht="16.2">
      <c r="A72" s="24"/>
      <c r="B72" s="13" t="s">
        <v>19</v>
      </c>
      <c r="C72" s="13">
        <v>528000</v>
      </c>
      <c r="D72" s="19">
        <v>11.5266</v>
      </c>
      <c r="E72" s="19">
        <v>12.333399999999999</v>
      </c>
      <c r="F72" s="26"/>
      <c r="H72" s="13" t="s">
        <v>19</v>
      </c>
      <c r="I72" s="13">
        <v>528000</v>
      </c>
      <c r="J72" s="19">
        <v>-83.463700000000003</v>
      </c>
      <c r="K72" s="19">
        <v>-83.871799999999993</v>
      </c>
      <c r="L72" s="26"/>
    </row>
    <row r="73" spans="1:12" s="18" customFormat="1" ht="16.2">
      <c r="A73" s="24" t="s">
        <v>16</v>
      </c>
      <c r="B73" s="13" t="s">
        <v>17</v>
      </c>
      <c r="C73" s="13">
        <v>623334</v>
      </c>
      <c r="D73" s="19">
        <v>12.4129</v>
      </c>
      <c r="E73" s="19">
        <v>11.6553</v>
      </c>
      <c r="F73" s="25">
        <f>10*LOG((10^(D73/10)+10^(D74/10)+10^(D75/10)+10^(E73/10)+10^(E74/10)+10^(E75/10))/6)</f>
        <v>12.689202057794597</v>
      </c>
      <c r="H73" s="13" t="s">
        <v>17</v>
      </c>
      <c r="I73" s="13">
        <v>623334</v>
      </c>
      <c r="J73" s="19">
        <v>-86.7774</v>
      </c>
      <c r="K73" s="19">
        <v>-86.061599999999999</v>
      </c>
      <c r="L73" s="25">
        <f>10*LOG(6/((1/10^(J73/10))+(1/10^(J74/10))+(1/10^(J75/10))+(1/10^(K73/10))+(1/10^(K74/10))+(1/10^(K75/10))))</f>
        <v>-86.707803180165371</v>
      </c>
    </row>
    <row r="74" spans="1:12" s="18" customFormat="1" ht="16.2">
      <c r="A74" s="24"/>
      <c r="B74" s="13" t="s">
        <v>18</v>
      </c>
      <c r="C74" s="13">
        <v>636666</v>
      </c>
      <c r="D74" s="19">
        <v>13.761900000000001</v>
      </c>
      <c r="E74" s="19">
        <v>13.1462</v>
      </c>
      <c r="F74" s="26"/>
      <c r="H74" s="13" t="s">
        <v>18</v>
      </c>
      <c r="I74" s="13">
        <v>636666</v>
      </c>
      <c r="J74" s="19">
        <v>-87.7286</v>
      </c>
      <c r="K74" s="19">
        <v>-87.006299999999996</v>
      </c>
      <c r="L74" s="26"/>
    </row>
    <row r="75" spans="1:12" s="18" customFormat="1" ht="16.2">
      <c r="A75" s="24"/>
      <c r="B75" s="13" t="s">
        <v>19</v>
      </c>
      <c r="C75" s="13">
        <v>650000</v>
      </c>
      <c r="D75" s="19">
        <v>12.2379</v>
      </c>
      <c r="E75" s="19">
        <v>12.6061</v>
      </c>
      <c r="F75" s="26"/>
      <c r="H75" s="13" t="s">
        <v>19</v>
      </c>
      <c r="I75" s="13">
        <v>650000</v>
      </c>
      <c r="J75" s="19">
        <v>-86.649900000000002</v>
      </c>
      <c r="K75" s="19">
        <v>-85.734499999999997</v>
      </c>
      <c r="L75" s="26"/>
    </row>
    <row r="76" spans="1:12" s="18" customFormat="1"/>
    <row r="77" spans="1:12" s="18" customFormat="1" ht="15" thickBot="1"/>
    <row r="78" spans="1:12" s="18" customFormat="1" ht="16.2" thickBot="1">
      <c r="A78" s="27" t="s">
        <v>73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9"/>
    </row>
    <row r="79" spans="1:12" s="18" customFormat="1">
      <c r="A79" s="30" t="s">
        <v>12</v>
      </c>
      <c r="B79" s="32" t="s">
        <v>44</v>
      </c>
      <c r="C79" s="32"/>
      <c r="D79" s="34" t="s">
        <v>20</v>
      </c>
      <c r="E79" s="34"/>
      <c r="F79" s="32" t="s">
        <v>45</v>
      </c>
      <c r="H79" s="32" t="s">
        <v>44</v>
      </c>
      <c r="I79" s="32"/>
      <c r="J79" s="34" t="s">
        <v>21</v>
      </c>
      <c r="K79" s="34"/>
      <c r="L79" s="32" t="s">
        <v>46</v>
      </c>
    </row>
    <row r="80" spans="1:12" s="18" customFormat="1" ht="15" thickBot="1">
      <c r="A80" s="31"/>
      <c r="B80" s="33"/>
      <c r="C80" s="33"/>
      <c r="D80" s="15" t="s">
        <v>13</v>
      </c>
      <c r="E80" s="15" t="s">
        <v>14</v>
      </c>
      <c r="F80" s="33"/>
      <c r="H80" s="33"/>
      <c r="I80" s="33"/>
      <c r="J80" s="15" t="s">
        <v>13</v>
      </c>
      <c r="K80" s="15" t="s">
        <v>14</v>
      </c>
      <c r="L80" s="33"/>
    </row>
    <row r="81" spans="1:12" s="18" customFormat="1" ht="16.2">
      <c r="A81" s="23" t="s">
        <v>15</v>
      </c>
      <c r="B81" s="14" t="s">
        <v>17</v>
      </c>
      <c r="C81" s="14">
        <v>509202</v>
      </c>
      <c r="D81" s="19">
        <v>13.2897</v>
      </c>
      <c r="E81" s="19">
        <v>13.656599999999999</v>
      </c>
      <c r="F81" s="25">
        <f>10*LOG((10^(D81/10)+10^(D82/10)+10^(D83/10)+10^(E81/10)+10^(E82/10)+10^(E83/10))/6)</f>
        <v>13.931606345711753</v>
      </c>
      <c r="H81" s="14" t="s">
        <v>17</v>
      </c>
      <c r="I81" s="14">
        <v>509202</v>
      </c>
      <c r="J81" s="19">
        <v>-83.591099999999997</v>
      </c>
      <c r="K81" s="19">
        <v>-83.396100000000004</v>
      </c>
      <c r="L81" s="25">
        <f>10*LOG(6/((1/10^(J81/10))+(1/10^(J82/10))+(1/10^(J83/10))+(1/10^(K81/10))+(1/10^(K82/10))+(1/10^(K83/10))))</f>
        <v>-83.495426832872198</v>
      </c>
    </row>
    <row r="82" spans="1:12" s="18" customFormat="1" ht="16.2">
      <c r="A82" s="24"/>
      <c r="B82" s="13" t="s">
        <v>18</v>
      </c>
      <c r="C82" s="13">
        <v>518598</v>
      </c>
      <c r="D82" s="19">
        <v>14.5404</v>
      </c>
      <c r="E82" s="19">
        <v>14.1205</v>
      </c>
      <c r="F82" s="26"/>
      <c r="H82" s="13" t="s">
        <v>18</v>
      </c>
      <c r="I82" s="13">
        <v>518598</v>
      </c>
      <c r="J82" s="19">
        <v>-83.981099999999998</v>
      </c>
      <c r="K82" s="19">
        <v>-83.9405</v>
      </c>
      <c r="L82" s="26"/>
    </row>
    <row r="83" spans="1:12" s="18" customFormat="1" ht="16.2">
      <c r="A83" s="24"/>
      <c r="B83" s="13" t="s">
        <v>19</v>
      </c>
      <c r="C83" s="13">
        <v>528000</v>
      </c>
      <c r="D83" s="19">
        <v>13.998699999999999</v>
      </c>
      <c r="E83" s="19">
        <v>13.8803</v>
      </c>
      <c r="F83" s="26"/>
      <c r="H83" s="13" t="s">
        <v>19</v>
      </c>
      <c r="I83" s="13">
        <v>528000</v>
      </c>
      <c r="J83" s="19">
        <v>-82.973399999999998</v>
      </c>
      <c r="K83" s="19">
        <v>-82.976399999999998</v>
      </c>
      <c r="L83" s="26"/>
    </row>
    <row r="84" spans="1:12" s="18" customFormat="1" ht="16.2">
      <c r="A84" s="24" t="s">
        <v>16</v>
      </c>
      <c r="B84" s="13" t="s">
        <v>17</v>
      </c>
      <c r="C84" s="13">
        <v>623334</v>
      </c>
      <c r="D84" s="19">
        <v>16.190899999999999</v>
      </c>
      <c r="E84" s="19">
        <v>16.2103</v>
      </c>
      <c r="F84" s="25">
        <f>10*LOG((10^(D84/10)+10^(D85/10)+10^(D86/10)+10^(E84/10)+10^(E85/10)+10^(E86/10))/6)</f>
        <v>15.824363406387572</v>
      </c>
      <c r="H84" s="13" t="s">
        <v>17</v>
      </c>
      <c r="I84" s="13">
        <v>623334</v>
      </c>
      <c r="J84" s="19">
        <v>-87.121799999999993</v>
      </c>
      <c r="K84" s="19">
        <v>-87.429599999999994</v>
      </c>
      <c r="L84" s="25">
        <f>10*LOG(6/((1/10^(J84/10))+(1/10^(J85/10))+(1/10^(J86/10))+(1/10^(K84/10))+(1/10^(K85/10))+(1/10^(K86/10))))</f>
        <v>-86.740841754146331</v>
      </c>
    </row>
    <row r="85" spans="1:12" s="18" customFormat="1" ht="16.2">
      <c r="A85" s="24"/>
      <c r="B85" s="13" t="s">
        <v>18</v>
      </c>
      <c r="C85" s="13">
        <v>636666</v>
      </c>
      <c r="D85" s="19">
        <v>16.864999999999998</v>
      </c>
      <c r="E85" s="19">
        <v>17.092600000000001</v>
      </c>
      <c r="F85" s="26"/>
      <c r="H85" s="13" t="s">
        <v>18</v>
      </c>
      <c r="I85" s="13">
        <v>636666</v>
      </c>
      <c r="J85" s="19">
        <v>-88.354200000000006</v>
      </c>
      <c r="K85" s="19">
        <v>-88.196799999999996</v>
      </c>
      <c r="L85" s="26"/>
    </row>
    <row r="86" spans="1:12" s="18" customFormat="1" ht="16.2">
      <c r="A86" s="24"/>
      <c r="B86" s="13" t="s">
        <v>19</v>
      </c>
      <c r="C86" s="13">
        <v>650000</v>
      </c>
      <c r="D86" s="19">
        <v>13.009</v>
      </c>
      <c r="E86" s="19">
        <v>14.188599999999999</v>
      </c>
      <c r="F86" s="26"/>
      <c r="H86" s="13" t="s">
        <v>19</v>
      </c>
      <c r="I86" s="13">
        <v>650000</v>
      </c>
      <c r="J86" s="19">
        <v>-82.794700000000006</v>
      </c>
      <c r="K86" s="19">
        <v>-83.600099999999998</v>
      </c>
      <c r="L86" s="26"/>
    </row>
    <row r="87" spans="1:12" s="18" customFormat="1"/>
    <row r="88" spans="1:12" s="18" customFormat="1" ht="15" thickBot="1"/>
    <row r="89" spans="1:12" s="18" customFormat="1" ht="16.2" thickBot="1">
      <c r="A89" s="27" t="s">
        <v>67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9"/>
    </row>
    <row r="90" spans="1:12" s="18" customFormat="1">
      <c r="A90" s="30" t="s">
        <v>12</v>
      </c>
      <c r="B90" s="32" t="s">
        <v>44</v>
      </c>
      <c r="C90" s="32"/>
      <c r="D90" s="34" t="s">
        <v>20</v>
      </c>
      <c r="E90" s="34"/>
      <c r="F90" s="32" t="s">
        <v>45</v>
      </c>
      <c r="H90" s="32" t="s">
        <v>44</v>
      </c>
      <c r="I90" s="32"/>
      <c r="J90" s="34" t="s">
        <v>21</v>
      </c>
      <c r="K90" s="34"/>
      <c r="L90" s="32" t="s">
        <v>46</v>
      </c>
    </row>
    <row r="91" spans="1:12" s="18" customFormat="1" ht="15" thickBot="1">
      <c r="A91" s="31"/>
      <c r="B91" s="33"/>
      <c r="C91" s="33"/>
      <c r="D91" s="15" t="s">
        <v>13</v>
      </c>
      <c r="E91" s="15" t="s">
        <v>14</v>
      </c>
      <c r="F91" s="33"/>
      <c r="H91" s="33"/>
      <c r="I91" s="33"/>
      <c r="J91" s="15" t="s">
        <v>13</v>
      </c>
      <c r="K91" s="15" t="s">
        <v>14</v>
      </c>
      <c r="L91" s="33"/>
    </row>
    <row r="92" spans="1:12" s="18" customFormat="1" ht="16.2">
      <c r="A92" s="23" t="s">
        <v>15</v>
      </c>
      <c r="B92" s="14" t="s">
        <v>17</v>
      </c>
      <c r="C92" s="14">
        <v>509202</v>
      </c>
      <c r="D92" s="19">
        <v>13.0152</v>
      </c>
      <c r="E92" s="19">
        <v>13.0426</v>
      </c>
      <c r="F92" s="25">
        <f>10*LOG((10^(D92/10)+10^(D93/10)+10^(D94/10)+10^(E92/10)+10^(E93/10)+10^(E94/10))/6)</f>
        <v>13.111516533702227</v>
      </c>
      <c r="H92" s="14" t="s">
        <v>17</v>
      </c>
      <c r="I92" s="14">
        <v>509202</v>
      </c>
      <c r="J92" s="19">
        <v>-82.368099999999998</v>
      </c>
      <c r="K92" s="19">
        <v>-82.614099999999993</v>
      </c>
      <c r="L92" s="25">
        <f>10*LOG(6/((1/10^(J92/10))+(1/10^(J93/10))+(1/10^(J94/10))+(1/10^(K92/10))+(1/10^(K93/10))+(1/10^(K94/10))))</f>
        <v>-83.232892534618657</v>
      </c>
    </row>
    <row r="93" spans="1:12" s="18" customFormat="1" ht="16.2">
      <c r="A93" s="24"/>
      <c r="B93" s="13" t="s">
        <v>18</v>
      </c>
      <c r="C93" s="13">
        <v>518598</v>
      </c>
      <c r="D93" s="19">
        <v>13.5107</v>
      </c>
      <c r="E93" s="19">
        <v>13.602600000000001</v>
      </c>
      <c r="F93" s="26"/>
      <c r="H93" s="13" t="s">
        <v>18</v>
      </c>
      <c r="I93" s="13">
        <v>518598</v>
      </c>
      <c r="J93" s="19">
        <v>-83.914299999999997</v>
      </c>
      <c r="K93" s="19">
        <v>-84.228499999999997</v>
      </c>
      <c r="L93" s="26"/>
    </row>
    <row r="94" spans="1:12" s="18" customFormat="1" ht="16.2">
      <c r="A94" s="24"/>
      <c r="B94" s="13" t="s">
        <v>19</v>
      </c>
      <c r="C94" s="13">
        <v>528000</v>
      </c>
      <c r="D94" s="19">
        <v>12.578900000000001</v>
      </c>
      <c r="E94" s="19">
        <v>12.8294</v>
      </c>
      <c r="F94" s="26"/>
      <c r="H94" s="13" t="s">
        <v>19</v>
      </c>
      <c r="I94" s="13">
        <v>528000</v>
      </c>
      <c r="J94" s="19">
        <v>-82.580500000000001</v>
      </c>
      <c r="K94" s="19">
        <v>-83.341399999999993</v>
      </c>
      <c r="L94" s="26"/>
    </row>
    <row r="95" spans="1:12" s="18" customFormat="1" ht="16.2">
      <c r="A95" s="24" t="s">
        <v>16</v>
      </c>
      <c r="B95" s="13" t="s">
        <v>17</v>
      </c>
      <c r="C95" s="13">
        <v>623334</v>
      </c>
      <c r="D95" s="19">
        <v>14.220800000000001</v>
      </c>
      <c r="E95" s="19">
        <v>14.0863</v>
      </c>
      <c r="F95" s="25">
        <f>10*LOG((10^(D95/10)+10^(D96/10)+10^(D97/10)+10^(E95/10)+10^(E96/10)+10^(E97/10))/6)</f>
        <v>14.197304319312442</v>
      </c>
      <c r="H95" s="13" t="s">
        <v>17</v>
      </c>
      <c r="I95" s="13">
        <v>623334</v>
      </c>
      <c r="J95" s="19">
        <v>-83.4148</v>
      </c>
      <c r="K95" s="19">
        <v>-84.149600000000007</v>
      </c>
      <c r="L95" s="25">
        <f>10*LOG(6/((1/10^(J95/10))+(1/10^(J96/10))+(1/10^(J97/10))+(1/10^(K95/10))+(1/10^(K96/10))+(1/10^(K97/10))))</f>
        <v>-83.806262006185307</v>
      </c>
    </row>
    <row r="96" spans="1:12" s="18" customFormat="1" ht="16.2">
      <c r="A96" s="24"/>
      <c r="B96" s="13" t="s">
        <v>18</v>
      </c>
      <c r="C96" s="13">
        <v>636666</v>
      </c>
      <c r="D96" s="19">
        <v>13.8546</v>
      </c>
      <c r="E96" s="19">
        <v>13.760899999999999</v>
      </c>
      <c r="F96" s="26"/>
      <c r="H96" s="13" t="s">
        <v>18</v>
      </c>
      <c r="I96" s="13">
        <v>636666</v>
      </c>
      <c r="J96" s="19">
        <v>-83.609899999999996</v>
      </c>
      <c r="K96" s="19">
        <v>-84.462000000000003</v>
      </c>
      <c r="L96" s="26"/>
    </row>
    <row r="97" spans="1:12" s="18" customFormat="1" ht="16.2">
      <c r="A97" s="24"/>
      <c r="B97" s="13" t="s">
        <v>19</v>
      </c>
      <c r="C97" s="13">
        <v>650000</v>
      </c>
      <c r="D97" s="19">
        <v>14.635899999999999</v>
      </c>
      <c r="E97" s="19">
        <v>14.5517</v>
      </c>
      <c r="F97" s="26"/>
      <c r="H97" s="13" t="s">
        <v>19</v>
      </c>
      <c r="I97" s="13">
        <v>650000</v>
      </c>
      <c r="J97" s="19">
        <v>-83.167100000000005</v>
      </c>
      <c r="K97" s="19">
        <v>-83.900800000000004</v>
      </c>
      <c r="L97" s="26"/>
    </row>
    <row r="98" spans="1:12" s="18" customFormat="1"/>
    <row r="99" spans="1:12" s="18" customFormat="1" ht="15" thickBot="1"/>
    <row r="100" spans="1:12" s="18" customFormat="1" ht="16.2" thickBot="1">
      <c r="A100" s="27" t="s">
        <v>68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9"/>
    </row>
    <row r="101" spans="1:12" s="18" customFormat="1">
      <c r="A101" s="30" t="s">
        <v>12</v>
      </c>
      <c r="B101" s="32" t="s">
        <v>44</v>
      </c>
      <c r="C101" s="32"/>
      <c r="D101" s="34" t="s">
        <v>20</v>
      </c>
      <c r="E101" s="34"/>
      <c r="F101" s="32" t="s">
        <v>45</v>
      </c>
      <c r="H101" s="32" t="s">
        <v>44</v>
      </c>
      <c r="I101" s="32"/>
      <c r="J101" s="34" t="s">
        <v>21</v>
      </c>
      <c r="K101" s="34"/>
      <c r="L101" s="32" t="s">
        <v>46</v>
      </c>
    </row>
    <row r="102" spans="1:12" s="18" customFormat="1" ht="15" thickBot="1">
      <c r="A102" s="31"/>
      <c r="B102" s="33"/>
      <c r="C102" s="33"/>
      <c r="D102" s="15" t="s">
        <v>13</v>
      </c>
      <c r="E102" s="15" t="s">
        <v>14</v>
      </c>
      <c r="F102" s="33"/>
      <c r="H102" s="33"/>
      <c r="I102" s="33"/>
      <c r="J102" s="15" t="s">
        <v>13</v>
      </c>
      <c r="K102" s="15" t="s">
        <v>14</v>
      </c>
      <c r="L102" s="33"/>
    </row>
    <row r="103" spans="1:12" s="18" customFormat="1" ht="16.2">
      <c r="A103" s="23" t="s">
        <v>15</v>
      </c>
      <c r="B103" s="14" t="s">
        <v>17</v>
      </c>
      <c r="C103" s="14">
        <v>509202</v>
      </c>
      <c r="D103" s="19">
        <v>13.2217</v>
      </c>
      <c r="E103" s="19">
        <v>13.071199999999999</v>
      </c>
      <c r="F103" s="25">
        <f>10*LOG((10^(D103/10)+10^(D104/10)+10^(D105/10)+10^(E103/10)+10^(E104/10)+10^(E105/10))/6)</f>
        <v>14.737821142614266</v>
      </c>
      <c r="H103" s="14" t="s">
        <v>17</v>
      </c>
      <c r="I103" s="14">
        <v>509202</v>
      </c>
      <c r="J103" s="19">
        <v>-81.731200000000001</v>
      </c>
      <c r="K103" s="19">
        <v>-81.721699999999998</v>
      </c>
      <c r="L103" s="25">
        <f>10*LOG(6/((1/10^(J103/10))+(1/10^(J104/10))+(1/10^(J105/10))+(1/10^(K103/10))+(1/10^(K104/10))+(1/10^(K105/10))))</f>
        <v>-82.894935765991903</v>
      </c>
    </row>
    <row r="104" spans="1:12" s="18" customFormat="1" ht="16.2">
      <c r="A104" s="24"/>
      <c r="B104" s="13" t="s">
        <v>18</v>
      </c>
      <c r="C104" s="13">
        <v>518598</v>
      </c>
      <c r="D104" s="19">
        <v>15.630599999999999</v>
      </c>
      <c r="E104" s="19">
        <v>15.446199999999999</v>
      </c>
      <c r="F104" s="26"/>
      <c r="H104" s="13" t="s">
        <v>18</v>
      </c>
      <c r="I104" s="13">
        <v>518598</v>
      </c>
      <c r="J104" s="19">
        <v>-83.6083</v>
      </c>
      <c r="K104" s="19">
        <v>-83.376000000000005</v>
      </c>
      <c r="L104" s="26"/>
    </row>
    <row r="105" spans="1:12" s="18" customFormat="1" ht="16.2">
      <c r="A105" s="24"/>
      <c r="B105" s="13" t="s">
        <v>19</v>
      </c>
      <c r="C105" s="13">
        <v>528000</v>
      </c>
      <c r="D105" s="19">
        <v>15.2125</v>
      </c>
      <c r="E105" s="19">
        <v>15.122</v>
      </c>
      <c r="F105" s="26"/>
      <c r="H105" s="13" t="s">
        <v>19</v>
      </c>
      <c r="I105" s="13">
        <v>528000</v>
      </c>
      <c r="J105" s="19">
        <v>-83.266300000000001</v>
      </c>
      <c r="K105" s="19">
        <v>-83.256699999999995</v>
      </c>
      <c r="L105" s="26"/>
    </row>
    <row r="106" spans="1:12" s="18" customFormat="1" ht="16.2">
      <c r="A106" s="24" t="s">
        <v>16</v>
      </c>
      <c r="B106" s="13" t="s">
        <v>17</v>
      </c>
      <c r="C106" s="13">
        <v>623334</v>
      </c>
      <c r="D106" s="19">
        <v>13.8042</v>
      </c>
      <c r="E106" s="19">
        <v>14.057700000000001</v>
      </c>
      <c r="F106" s="25">
        <f>10*LOG((10^(D106/10)+10^(D107/10)+10^(D108/10)+10^(E106/10)+10^(E107/10)+10^(E108/10))/6)</f>
        <v>12.955595603718979</v>
      </c>
      <c r="H106" s="13" t="s">
        <v>17</v>
      </c>
      <c r="I106" s="13">
        <v>623334</v>
      </c>
      <c r="J106" s="19">
        <v>-84.754800000000003</v>
      </c>
      <c r="K106" s="19">
        <v>-84.809799999999996</v>
      </c>
      <c r="L106" s="25">
        <f>10*LOG(6/((1/10^(J106/10))+(1/10^(J107/10))+(1/10^(J108/10))+(1/10^(K106/10))+(1/10^(K107/10))+(1/10^(K108/10))))</f>
        <v>-83.963825257899288</v>
      </c>
    </row>
    <row r="107" spans="1:12" s="18" customFormat="1" ht="16.2">
      <c r="A107" s="24"/>
      <c r="B107" s="13" t="s">
        <v>18</v>
      </c>
      <c r="C107" s="13">
        <v>636666</v>
      </c>
      <c r="D107" s="19">
        <v>13.440799999999999</v>
      </c>
      <c r="E107" s="19">
        <v>13.760999999999999</v>
      </c>
      <c r="F107" s="26"/>
      <c r="H107" s="13" t="s">
        <v>18</v>
      </c>
      <c r="I107" s="13">
        <v>636666</v>
      </c>
      <c r="J107" s="19">
        <v>-85.208600000000004</v>
      </c>
      <c r="K107" s="19">
        <v>-84.542699999999996</v>
      </c>
      <c r="L107" s="26"/>
    </row>
    <row r="108" spans="1:12" s="18" customFormat="1" ht="16.2">
      <c r="A108" s="24"/>
      <c r="B108" s="13" t="s">
        <v>19</v>
      </c>
      <c r="C108" s="13">
        <v>650000</v>
      </c>
      <c r="D108" s="19">
        <v>11.116400000000001</v>
      </c>
      <c r="E108" s="19">
        <v>10.103999999999999</v>
      </c>
      <c r="F108" s="26"/>
      <c r="H108" s="13" t="s">
        <v>19</v>
      </c>
      <c r="I108" s="13">
        <v>650000</v>
      </c>
      <c r="J108" s="19">
        <v>-81.466700000000003</v>
      </c>
      <c r="K108" s="19">
        <v>-81.351299999999995</v>
      </c>
      <c r="L108" s="26"/>
    </row>
    <row r="109" spans="1:12" s="18" customFormat="1"/>
    <row r="110" spans="1:12" s="18" customFormat="1" ht="15" thickBot="1"/>
    <row r="111" spans="1:12" s="18" customFormat="1" ht="16.2" thickBot="1">
      <c r="A111" s="27" t="s">
        <v>69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9"/>
    </row>
    <row r="112" spans="1:12" s="18" customFormat="1">
      <c r="A112" s="30" t="s">
        <v>12</v>
      </c>
      <c r="B112" s="32" t="s">
        <v>44</v>
      </c>
      <c r="C112" s="32"/>
      <c r="D112" s="34" t="s">
        <v>20</v>
      </c>
      <c r="E112" s="34"/>
      <c r="F112" s="32" t="s">
        <v>45</v>
      </c>
      <c r="H112" s="32" t="s">
        <v>44</v>
      </c>
      <c r="I112" s="32"/>
      <c r="J112" s="34" t="s">
        <v>21</v>
      </c>
      <c r="K112" s="34"/>
      <c r="L112" s="32" t="s">
        <v>46</v>
      </c>
    </row>
    <row r="113" spans="1:12" s="18" customFormat="1" ht="15" thickBot="1">
      <c r="A113" s="31"/>
      <c r="B113" s="33"/>
      <c r="C113" s="33"/>
      <c r="D113" s="15" t="s">
        <v>13</v>
      </c>
      <c r="E113" s="15" t="s">
        <v>14</v>
      </c>
      <c r="F113" s="33"/>
      <c r="H113" s="33"/>
      <c r="I113" s="33"/>
      <c r="J113" s="15" t="s">
        <v>13</v>
      </c>
      <c r="K113" s="15" t="s">
        <v>14</v>
      </c>
      <c r="L113" s="33"/>
    </row>
    <row r="114" spans="1:12" s="18" customFormat="1" ht="16.2">
      <c r="A114" s="23" t="s">
        <v>15</v>
      </c>
      <c r="B114" s="14" t="s">
        <v>17</v>
      </c>
      <c r="C114" s="14">
        <v>509202</v>
      </c>
      <c r="D114" s="19">
        <v>12.732200000000001</v>
      </c>
      <c r="E114" s="19">
        <v>12.724600000000001</v>
      </c>
      <c r="F114" s="25">
        <f>10*LOG((10^(D114/10)+10^(D115/10)+10^(D116/10)+10^(E114/10)+10^(E115/10)+10^(E116/10))/6)</f>
        <v>13.274392596308019</v>
      </c>
      <c r="H114" s="14" t="s">
        <v>17</v>
      </c>
      <c r="I114" s="14">
        <v>509202</v>
      </c>
      <c r="J114" s="19">
        <v>-81.334199999999996</v>
      </c>
      <c r="K114" s="19">
        <v>-80.926599999999993</v>
      </c>
      <c r="L114" s="25">
        <f>10*LOG(6/((1/10^(J114/10))+(1/10^(J115/10))+(1/10^(J116/10))+(1/10^(K114/10))+(1/10^(K115/10))+(1/10^(K116/10))))</f>
        <v>-82.162329022251029</v>
      </c>
    </row>
    <row r="115" spans="1:12" s="18" customFormat="1" ht="16.2">
      <c r="A115" s="24"/>
      <c r="B115" s="13" t="s">
        <v>18</v>
      </c>
      <c r="C115" s="13">
        <v>518598</v>
      </c>
      <c r="D115" s="19">
        <v>14.230600000000001</v>
      </c>
      <c r="E115" s="19">
        <v>11.7155</v>
      </c>
      <c r="F115" s="26"/>
      <c r="H115" s="13" t="s">
        <v>18</v>
      </c>
      <c r="I115" s="13">
        <v>518598</v>
      </c>
      <c r="J115" s="19">
        <v>-82.935500000000005</v>
      </c>
      <c r="K115" s="19">
        <v>-82.929599999999994</v>
      </c>
      <c r="L115" s="26"/>
    </row>
    <row r="116" spans="1:12" s="18" customFormat="1" ht="16.2">
      <c r="A116" s="24"/>
      <c r="B116" s="13" t="s">
        <v>19</v>
      </c>
      <c r="C116" s="13">
        <v>528000</v>
      </c>
      <c r="D116" s="19">
        <v>13.8401</v>
      </c>
      <c r="E116" s="19">
        <v>13.890599999999999</v>
      </c>
      <c r="F116" s="26"/>
      <c r="H116" s="13" t="s">
        <v>19</v>
      </c>
      <c r="I116" s="13">
        <v>528000</v>
      </c>
      <c r="J116" s="19">
        <v>-82.169799999999995</v>
      </c>
      <c r="K116" s="19">
        <v>-82.296700000000001</v>
      </c>
      <c r="L116" s="26"/>
    </row>
    <row r="117" spans="1:12" s="18" customFormat="1" ht="16.2">
      <c r="A117" s="24" t="s">
        <v>16</v>
      </c>
      <c r="B117" s="13" t="s">
        <v>17</v>
      </c>
      <c r="C117" s="13">
        <v>623334</v>
      </c>
      <c r="D117" s="19">
        <v>11.432499999999999</v>
      </c>
      <c r="E117" s="19">
        <v>11.397399999999999</v>
      </c>
      <c r="F117" s="25">
        <f>10*LOG((10^(D117/10)+10^(D118/10)+10^(D119/10)+10^(E117/10)+10^(E118/10)+10^(E119/10))/6)</f>
        <v>11.67575644357372</v>
      </c>
      <c r="H117" s="13" t="s">
        <v>17</v>
      </c>
      <c r="I117" s="13">
        <v>623334</v>
      </c>
      <c r="J117" s="19">
        <v>-84.462699999999998</v>
      </c>
      <c r="K117" s="19">
        <v>-84.125399999999999</v>
      </c>
      <c r="L117" s="25">
        <f>10*LOG(6/((1/10^(J117/10))+(1/10^(J118/10))+(1/10^(J119/10))+(1/10^(K117/10))+(1/10^(K118/10))+(1/10^(K119/10))))</f>
        <v>-84.175245303814052</v>
      </c>
    </row>
    <row r="118" spans="1:12" s="18" customFormat="1" ht="16.2">
      <c r="A118" s="24"/>
      <c r="B118" s="13" t="s">
        <v>18</v>
      </c>
      <c r="C118" s="13">
        <v>636666</v>
      </c>
      <c r="D118" s="19">
        <v>12.3926</v>
      </c>
      <c r="E118" s="19">
        <v>12.529299999999999</v>
      </c>
      <c r="F118" s="26"/>
      <c r="H118" s="13" t="s">
        <v>18</v>
      </c>
      <c r="I118" s="13">
        <v>636666</v>
      </c>
      <c r="J118" s="19">
        <v>-85.158500000000004</v>
      </c>
      <c r="K118" s="19">
        <v>-84.903400000000005</v>
      </c>
      <c r="L118" s="26"/>
    </row>
    <row r="119" spans="1:12" s="18" customFormat="1" ht="16.2">
      <c r="A119" s="24"/>
      <c r="B119" s="13" t="s">
        <v>19</v>
      </c>
      <c r="C119" s="13">
        <v>650000</v>
      </c>
      <c r="D119" s="19">
        <v>11.224399999999999</v>
      </c>
      <c r="E119" s="19">
        <v>10.8066</v>
      </c>
      <c r="F119" s="26"/>
      <c r="H119" s="13" t="s">
        <v>19</v>
      </c>
      <c r="I119" s="13">
        <v>650000</v>
      </c>
      <c r="J119" s="19">
        <v>-82.802400000000006</v>
      </c>
      <c r="K119" s="19">
        <v>-83.081599999999995</v>
      </c>
      <c r="L119" s="26"/>
    </row>
    <row r="120" spans="1:12" s="18" customFormat="1"/>
    <row r="121" spans="1:12" s="18" customFormat="1" ht="15" thickBot="1"/>
    <row r="122" spans="1:12" s="18" customFormat="1" ht="16.2" thickBot="1">
      <c r="A122" s="27" t="s">
        <v>70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9"/>
    </row>
    <row r="123" spans="1:12" s="18" customFormat="1">
      <c r="A123" s="30" t="s">
        <v>12</v>
      </c>
      <c r="B123" s="32" t="s">
        <v>44</v>
      </c>
      <c r="C123" s="32"/>
      <c r="D123" s="34" t="s">
        <v>20</v>
      </c>
      <c r="E123" s="34"/>
      <c r="F123" s="32" t="s">
        <v>45</v>
      </c>
      <c r="H123" s="32" t="s">
        <v>44</v>
      </c>
      <c r="I123" s="32"/>
      <c r="J123" s="34" t="s">
        <v>21</v>
      </c>
      <c r="K123" s="34"/>
      <c r="L123" s="32" t="s">
        <v>46</v>
      </c>
    </row>
    <row r="124" spans="1:12" s="18" customFormat="1" ht="15" thickBot="1">
      <c r="A124" s="31"/>
      <c r="B124" s="33"/>
      <c r="C124" s="33"/>
      <c r="D124" s="15" t="s">
        <v>13</v>
      </c>
      <c r="E124" s="15" t="s">
        <v>14</v>
      </c>
      <c r="F124" s="33"/>
      <c r="H124" s="33"/>
      <c r="I124" s="33"/>
      <c r="J124" s="15" t="s">
        <v>13</v>
      </c>
      <c r="K124" s="15" t="s">
        <v>14</v>
      </c>
      <c r="L124" s="33"/>
    </row>
    <row r="125" spans="1:12" s="18" customFormat="1" ht="16.2">
      <c r="A125" s="23" t="s">
        <v>15</v>
      </c>
      <c r="B125" s="14" t="s">
        <v>17</v>
      </c>
      <c r="C125" s="14">
        <v>509202</v>
      </c>
      <c r="D125" s="19">
        <v>12.595599999999999</v>
      </c>
      <c r="E125" s="19">
        <v>11.9872</v>
      </c>
      <c r="F125" s="25">
        <f>10*LOG((10^(D125/10)+10^(D126/10)+10^(D127/10)+10^(E125/10)+10^(E126/10)+10^(E127/10))/6)</f>
        <v>13.334941935199589</v>
      </c>
      <c r="H125" s="14" t="s">
        <v>17</v>
      </c>
      <c r="I125" s="14">
        <v>509202</v>
      </c>
      <c r="J125" s="19">
        <v>-82.999300000000005</v>
      </c>
      <c r="K125" s="19">
        <v>-82.445899999999995</v>
      </c>
      <c r="L125" s="25">
        <f>10*LOG(6/((1/10^(J125/10))+(1/10^(J126/10))+(1/10^(J127/10))+(1/10^(K125/10))+(1/10^(K126/10))+(1/10^(K127/10))))</f>
        <v>-83.880305672824562</v>
      </c>
    </row>
    <row r="126" spans="1:12" s="18" customFormat="1" ht="16.2">
      <c r="A126" s="24"/>
      <c r="B126" s="13" t="s">
        <v>18</v>
      </c>
      <c r="C126" s="13">
        <v>518598</v>
      </c>
      <c r="D126" s="19">
        <v>14.336</v>
      </c>
      <c r="E126" s="19">
        <v>13.975099999999999</v>
      </c>
      <c r="F126" s="26"/>
      <c r="H126" s="13" t="s">
        <v>18</v>
      </c>
      <c r="I126" s="13">
        <v>518598</v>
      </c>
      <c r="J126" s="19">
        <v>-84.447900000000004</v>
      </c>
      <c r="K126" s="19">
        <v>-84.301699999999997</v>
      </c>
      <c r="L126" s="26"/>
    </row>
    <row r="127" spans="1:12" s="18" customFormat="1" ht="16.2">
      <c r="A127" s="24"/>
      <c r="B127" s="13" t="s">
        <v>19</v>
      </c>
      <c r="C127" s="13">
        <v>528000</v>
      </c>
      <c r="D127" s="19">
        <v>13.1586</v>
      </c>
      <c r="E127" s="19">
        <v>13.526400000000001</v>
      </c>
      <c r="F127" s="26"/>
      <c r="H127" s="13" t="s">
        <v>19</v>
      </c>
      <c r="I127" s="13">
        <v>528000</v>
      </c>
      <c r="J127" s="19">
        <v>-84.115300000000005</v>
      </c>
      <c r="K127" s="19">
        <v>-84.553899999999999</v>
      </c>
      <c r="L127" s="26"/>
    </row>
    <row r="128" spans="1:12" s="18" customFormat="1" ht="16.2">
      <c r="A128" s="24" t="s">
        <v>16</v>
      </c>
      <c r="B128" s="13" t="s">
        <v>17</v>
      </c>
      <c r="C128" s="13">
        <v>623334</v>
      </c>
      <c r="D128" s="19">
        <v>13.1989</v>
      </c>
      <c r="E128" s="19">
        <v>13.6318</v>
      </c>
      <c r="F128" s="25">
        <f>10*LOG((10^(D128/10)+10^(D129/10)+10^(D130/10)+10^(E128/10)+10^(E129/10)+10^(E130/10))/6)</f>
        <v>13.440903331813525</v>
      </c>
      <c r="H128" s="13" t="s">
        <v>17</v>
      </c>
      <c r="I128" s="13">
        <v>623334</v>
      </c>
      <c r="J128" s="19">
        <v>-82.484899999999996</v>
      </c>
      <c r="K128" s="19">
        <v>-82.852699999999999</v>
      </c>
      <c r="L128" s="25">
        <f>10*LOG(6/((1/10^(J128/10))+(1/10^(J129/10))+(1/10^(J130/10))+(1/10^(K128/10))+(1/10^(K129/10))+(1/10^(K130/10))))</f>
        <v>-83.223787297925185</v>
      </c>
    </row>
    <row r="129" spans="1:12" s="18" customFormat="1" ht="16.2">
      <c r="A129" s="24"/>
      <c r="B129" s="13" t="s">
        <v>18</v>
      </c>
      <c r="C129" s="13">
        <v>636666</v>
      </c>
      <c r="D129" s="19">
        <v>14.1515</v>
      </c>
      <c r="E129" s="19">
        <v>14.7514</v>
      </c>
      <c r="F129" s="26"/>
      <c r="H129" s="13" t="s">
        <v>18</v>
      </c>
      <c r="I129" s="13">
        <v>636666</v>
      </c>
      <c r="J129" s="19">
        <v>-84.631100000000004</v>
      </c>
      <c r="K129" s="19">
        <v>-85.210899999999995</v>
      </c>
      <c r="L129" s="26"/>
    </row>
    <row r="130" spans="1:12" s="18" customFormat="1" ht="16.2">
      <c r="A130" s="24"/>
      <c r="B130" s="13" t="s">
        <v>19</v>
      </c>
      <c r="C130" s="13">
        <v>650000</v>
      </c>
      <c r="D130" s="19">
        <v>11.4153</v>
      </c>
      <c r="E130" s="19">
        <v>12.7454</v>
      </c>
      <c r="F130" s="26"/>
      <c r="H130" s="13" t="s">
        <v>19</v>
      </c>
      <c r="I130" s="13">
        <v>650000</v>
      </c>
      <c r="J130" s="19">
        <v>-80.888300000000001</v>
      </c>
      <c r="K130" s="19">
        <v>-81.620999999999995</v>
      </c>
      <c r="L130" s="26"/>
    </row>
    <row r="131" spans="1:12" s="18" customFormat="1"/>
    <row r="132" spans="1:12" s="18" customFormat="1" ht="15" thickBot="1"/>
    <row r="133" spans="1:12" s="18" customFormat="1" ht="16.2" thickBot="1">
      <c r="A133" s="27" t="s">
        <v>71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9"/>
    </row>
    <row r="134" spans="1:12" s="18" customFormat="1">
      <c r="A134" s="30" t="s">
        <v>12</v>
      </c>
      <c r="B134" s="32" t="s">
        <v>44</v>
      </c>
      <c r="C134" s="32"/>
      <c r="D134" s="34" t="s">
        <v>20</v>
      </c>
      <c r="E134" s="34"/>
      <c r="F134" s="32" t="s">
        <v>45</v>
      </c>
      <c r="H134" s="32" t="s">
        <v>44</v>
      </c>
      <c r="I134" s="32"/>
      <c r="J134" s="34" t="s">
        <v>21</v>
      </c>
      <c r="K134" s="34"/>
      <c r="L134" s="32" t="s">
        <v>46</v>
      </c>
    </row>
    <row r="135" spans="1:12" s="18" customFormat="1" ht="15" thickBot="1">
      <c r="A135" s="31"/>
      <c r="B135" s="33"/>
      <c r="C135" s="33"/>
      <c r="D135" s="15" t="s">
        <v>13</v>
      </c>
      <c r="E135" s="15" t="s">
        <v>14</v>
      </c>
      <c r="F135" s="33"/>
      <c r="H135" s="33"/>
      <c r="I135" s="33"/>
      <c r="J135" s="15" t="s">
        <v>13</v>
      </c>
      <c r="K135" s="15" t="s">
        <v>14</v>
      </c>
      <c r="L135" s="33"/>
    </row>
    <row r="136" spans="1:12" s="18" customFormat="1" ht="16.2">
      <c r="A136" s="23" t="s">
        <v>15</v>
      </c>
      <c r="B136" s="14" t="s">
        <v>17</v>
      </c>
      <c r="C136" s="14">
        <v>509202</v>
      </c>
      <c r="D136" s="19">
        <v>11.3817</v>
      </c>
      <c r="E136" s="19">
        <v>13.192500000000001</v>
      </c>
      <c r="F136" s="25">
        <f>10*LOG((10^(D136/10)+10^(D137/10)+10^(D138/10)+10^(E136/10)+10^(E137/10)+10^(E138/10))/6)</f>
        <v>12.81659894921326</v>
      </c>
      <c r="H136" s="14" t="s">
        <v>17</v>
      </c>
      <c r="I136" s="14">
        <v>509202</v>
      </c>
      <c r="J136" s="19">
        <v>-83.577799999999996</v>
      </c>
      <c r="K136" s="19">
        <v>-85.438000000000002</v>
      </c>
      <c r="L136" s="25">
        <f>10*LOG(6/((1/10^(J136/10))+(1/10^(J137/10))+(1/10^(J138/10))+(1/10^(K136/10))+(1/10^(K137/10))+(1/10^(K138/10))))</f>
        <v>-84.892718644584463</v>
      </c>
    </row>
    <row r="137" spans="1:12" s="18" customFormat="1" ht="16.2">
      <c r="A137" s="24"/>
      <c r="B137" s="13" t="s">
        <v>18</v>
      </c>
      <c r="C137" s="13">
        <v>518598</v>
      </c>
      <c r="D137" s="19">
        <v>12.8522</v>
      </c>
      <c r="E137" s="19">
        <v>13.6364</v>
      </c>
      <c r="F137" s="26"/>
      <c r="H137" s="13" t="s">
        <v>18</v>
      </c>
      <c r="I137" s="13">
        <v>518598</v>
      </c>
      <c r="J137" s="19">
        <v>-84.238100000000003</v>
      </c>
      <c r="K137" s="19">
        <v>-85.808899999999994</v>
      </c>
      <c r="L137" s="26"/>
    </row>
    <row r="138" spans="1:12" s="18" customFormat="1" ht="16.2">
      <c r="A138" s="24"/>
      <c r="B138" s="13" t="s">
        <v>19</v>
      </c>
      <c r="C138" s="13">
        <v>528000</v>
      </c>
      <c r="D138" s="19">
        <v>12.43</v>
      </c>
      <c r="E138" s="19">
        <v>13.0702</v>
      </c>
      <c r="F138" s="26"/>
      <c r="H138" s="13" t="s">
        <v>19</v>
      </c>
      <c r="I138" s="13">
        <v>528000</v>
      </c>
      <c r="J138" s="19">
        <v>-84.103300000000004</v>
      </c>
      <c r="K138" s="19">
        <v>-85.679900000000004</v>
      </c>
      <c r="L138" s="26"/>
    </row>
    <row r="139" spans="1:12" s="18" customFormat="1" ht="16.2">
      <c r="A139" s="24" t="s">
        <v>16</v>
      </c>
      <c r="B139" s="13" t="s">
        <v>17</v>
      </c>
      <c r="C139" s="13">
        <v>623334</v>
      </c>
      <c r="D139" s="19">
        <v>11.4278</v>
      </c>
      <c r="E139" s="19">
        <v>11.017300000000001</v>
      </c>
      <c r="F139" s="25">
        <f>10*LOG((10^(D139/10)+10^(D140/10)+10^(D141/10)+10^(E139/10)+10^(E140/10)+10^(E141/10))/6)</f>
        <v>11.118808472060486</v>
      </c>
      <c r="H139" s="13" t="s">
        <v>17</v>
      </c>
      <c r="I139" s="13">
        <v>623334</v>
      </c>
      <c r="J139" s="19">
        <v>-83.958100000000002</v>
      </c>
      <c r="K139" s="19">
        <v>-83.820300000000003</v>
      </c>
      <c r="L139" s="25">
        <f>10*LOG(6/((1/10^(J139/10))+(1/10^(J140/10))+(1/10^(J141/10))+(1/10^(K139/10))+(1/10^(K140/10))+(1/10^(K141/10))))</f>
        <v>-84.876621766249912</v>
      </c>
    </row>
    <row r="140" spans="1:12" s="18" customFormat="1" ht="16.2">
      <c r="A140" s="24"/>
      <c r="B140" s="13" t="s">
        <v>18</v>
      </c>
      <c r="C140" s="13">
        <v>636666</v>
      </c>
      <c r="D140" s="19">
        <v>11.7058</v>
      </c>
      <c r="E140" s="19">
        <v>11.650600000000001</v>
      </c>
      <c r="F140" s="26"/>
      <c r="H140" s="13" t="s">
        <v>18</v>
      </c>
      <c r="I140" s="13">
        <v>636666</v>
      </c>
      <c r="J140" s="19">
        <v>-86.453000000000003</v>
      </c>
      <c r="K140" s="19">
        <v>-86.411000000000001</v>
      </c>
      <c r="L140" s="26"/>
    </row>
    <row r="141" spans="1:12" s="18" customFormat="1" ht="16.2">
      <c r="A141" s="24"/>
      <c r="B141" s="13" t="s">
        <v>19</v>
      </c>
      <c r="C141" s="13">
        <v>650000</v>
      </c>
      <c r="D141" s="19">
        <v>10.1188</v>
      </c>
      <c r="E141" s="19">
        <v>10.5639</v>
      </c>
      <c r="F141" s="26"/>
      <c r="H141" s="13" t="s">
        <v>19</v>
      </c>
      <c r="I141" s="13">
        <v>650000</v>
      </c>
      <c r="J141" s="19">
        <v>-83.693700000000007</v>
      </c>
      <c r="K141" s="19">
        <v>-83.817599999999999</v>
      </c>
      <c r="L141" s="26"/>
    </row>
    <row r="142" spans="1:12" s="18" customFormat="1"/>
    <row r="143" spans="1:12" s="18" customFormat="1" ht="15" thickBot="1"/>
    <row r="144" spans="1:12" s="18" customFormat="1" ht="16.2" thickBot="1">
      <c r="A144" s="27" t="s">
        <v>74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9"/>
    </row>
    <row r="145" spans="1:12" s="18" customFormat="1">
      <c r="A145" s="30" t="s">
        <v>12</v>
      </c>
      <c r="B145" s="32" t="s">
        <v>44</v>
      </c>
      <c r="C145" s="32"/>
      <c r="D145" s="34" t="s">
        <v>20</v>
      </c>
      <c r="E145" s="34"/>
      <c r="F145" s="32" t="s">
        <v>45</v>
      </c>
      <c r="H145" s="32" t="s">
        <v>44</v>
      </c>
      <c r="I145" s="32"/>
      <c r="J145" s="34" t="s">
        <v>21</v>
      </c>
      <c r="K145" s="34"/>
      <c r="L145" s="32" t="s">
        <v>46</v>
      </c>
    </row>
    <row r="146" spans="1:12" s="18" customFormat="1" ht="15" thickBot="1">
      <c r="A146" s="31"/>
      <c r="B146" s="33"/>
      <c r="C146" s="33"/>
      <c r="D146" s="15" t="s">
        <v>13</v>
      </c>
      <c r="E146" s="15" t="s">
        <v>14</v>
      </c>
      <c r="F146" s="33"/>
      <c r="H146" s="33"/>
      <c r="I146" s="33"/>
      <c r="J146" s="15" t="s">
        <v>13</v>
      </c>
      <c r="K146" s="15" t="s">
        <v>14</v>
      </c>
      <c r="L146" s="33"/>
    </row>
    <row r="147" spans="1:12" s="18" customFormat="1" ht="16.2">
      <c r="A147" s="23" t="s">
        <v>15</v>
      </c>
      <c r="B147" s="14" t="s">
        <v>17</v>
      </c>
      <c r="C147" s="14">
        <v>509202</v>
      </c>
      <c r="D147" s="19">
        <v>15.526899999999999</v>
      </c>
      <c r="E147" s="19">
        <v>15.552199999999999</v>
      </c>
      <c r="F147" s="25">
        <f>10*LOG((10^(D147/10)+10^(D148/10)+10^(D149/10)+10^(E147/10)+10^(E148/10)+10^(E149/10))/6)</f>
        <v>15.602518313633283</v>
      </c>
      <c r="H147" s="14" t="s">
        <v>17</v>
      </c>
      <c r="I147" s="14">
        <v>509202</v>
      </c>
      <c r="J147" s="19">
        <v>-86.644400000000005</v>
      </c>
      <c r="K147" s="19">
        <v>-86.583500000000001</v>
      </c>
      <c r="L147" s="25">
        <f>10*LOG(6/((1/10^(J147/10))+(1/10^(J148/10))+(1/10^(J149/10))+(1/10^(K147/10))+(1/10^(K148/10))+(1/10^(K149/10))))</f>
        <v>-86.78533947762881</v>
      </c>
    </row>
    <row r="148" spans="1:12" s="18" customFormat="1" ht="16.2">
      <c r="A148" s="24"/>
      <c r="B148" s="13" t="s">
        <v>18</v>
      </c>
      <c r="C148" s="13">
        <v>518598</v>
      </c>
      <c r="D148" s="19">
        <v>16.104900000000001</v>
      </c>
      <c r="E148" s="19">
        <v>16.0883</v>
      </c>
      <c r="F148" s="26"/>
      <c r="H148" s="13" t="s">
        <v>18</v>
      </c>
      <c r="I148" s="13">
        <v>518598</v>
      </c>
      <c r="J148" s="19">
        <v>-87.145300000000006</v>
      </c>
      <c r="K148" s="19">
        <v>-86.816000000000003</v>
      </c>
      <c r="L148" s="26"/>
    </row>
    <row r="149" spans="1:12" s="18" customFormat="1" ht="16.2">
      <c r="A149" s="24"/>
      <c r="B149" s="13" t="s">
        <v>19</v>
      </c>
      <c r="C149" s="13">
        <v>528000</v>
      </c>
      <c r="D149" s="19">
        <v>15.2402</v>
      </c>
      <c r="E149" s="19">
        <v>14.9869</v>
      </c>
      <c r="F149" s="26"/>
      <c r="H149" s="13" t="s">
        <v>19</v>
      </c>
      <c r="I149" s="13">
        <v>528000</v>
      </c>
      <c r="J149" s="19">
        <v>-86.900899999999993</v>
      </c>
      <c r="K149" s="19">
        <v>-86.593900000000005</v>
      </c>
      <c r="L149" s="26"/>
    </row>
    <row r="150" spans="1:12" s="18" customFormat="1" ht="16.2">
      <c r="A150" s="24" t="s">
        <v>16</v>
      </c>
      <c r="B150" s="13" t="s">
        <v>17</v>
      </c>
      <c r="C150" s="13">
        <v>623334</v>
      </c>
      <c r="D150" s="19">
        <v>14.1792</v>
      </c>
      <c r="E150" s="19">
        <v>13.219799999999999</v>
      </c>
      <c r="F150" s="25">
        <f>10*LOG((10^(D150/10)+10^(D151/10)+10^(D152/10)+10^(E150/10)+10^(E151/10)+10^(E152/10))/6)</f>
        <v>14.807368283454561</v>
      </c>
      <c r="H150" s="13" t="s">
        <v>17</v>
      </c>
      <c r="I150" s="13">
        <v>623334</v>
      </c>
      <c r="J150" s="19">
        <v>-83.72</v>
      </c>
      <c r="K150" s="19">
        <v>-84.05</v>
      </c>
      <c r="L150" s="25">
        <f>10*LOG(6/((1/10^(J150/10))+(1/10^(J151/10))+(1/10^(J152/10))+(1/10^(K150/10))+(1/10^(K151/10))+(1/10^(K152/10))))</f>
        <v>-85.335048559217483</v>
      </c>
    </row>
    <row r="151" spans="1:12" s="18" customFormat="1" ht="16.2">
      <c r="A151" s="24"/>
      <c r="B151" s="13" t="s">
        <v>18</v>
      </c>
      <c r="C151" s="13">
        <v>636666</v>
      </c>
      <c r="D151" s="19">
        <v>16.466000000000001</v>
      </c>
      <c r="E151" s="19">
        <v>15.709</v>
      </c>
      <c r="F151" s="26"/>
      <c r="H151" s="13" t="s">
        <v>18</v>
      </c>
      <c r="I151" s="13">
        <v>636666</v>
      </c>
      <c r="J151" s="19">
        <v>-84.83</v>
      </c>
      <c r="K151" s="19">
        <v>-86.822599999999994</v>
      </c>
      <c r="L151" s="26"/>
    </row>
    <row r="152" spans="1:12" s="18" customFormat="1" ht="16.2">
      <c r="A152" s="24"/>
      <c r="B152" s="13" t="s">
        <v>19</v>
      </c>
      <c r="C152" s="13">
        <v>650000</v>
      </c>
      <c r="D152" s="19">
        <v>14.7323</v>
      </c>
      <c r="E152" s="19">
        <v>13.6279</v>
      </c>
      <c r="F152" s="26"/>
      <c r="H152" s="13" t="s">
        <v>19</v>
      </c>
      <c r="I152" s="13">
        <v>650000</v>
      </c>
      <c r="J152" s="19">
        <v>-85.78</v>
      </c>
      <c r="K152" s="19">
        <v>-85.98</v>
      </c>
      <c r="L152" s="26"/>
    </row>
    <row r="153" spans="1:12" s="18" customFormat="1"/>
    <row r="154" spans="1:12" s="18" customFormat="1" ht="15" thickBot="1"/>
    <row r="155" spans="1:12" s="18" customFormat="1" ht="16.2" thickBot="1">
      <c r="A155" s="27" t="s">
        <v>72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9"/>
    </row>
    <row r="156" spans="1:12" s="18" customFormat="1">
      <c r="A156" s="30" t="s">
        <v>12</v>
      </c>
      <c r="B156" s="32" t="s">
        <v>44</v>
      </c>
      <c r="C156" s="32"/>
      <c r="D156" s="34" t="s">
        <v>20</v>
      </c>
      <c r="E156" s="34"/>
      <c r="F156" s="32" t="s">
        <v>45</v>
      </c>
      <c r="H156" s="32" t="s">
        <v>44</v>
      </c>
      <c r="I156" s="32"/>
      <c r="J156" s="34" t="s">
        <v>21</v>
      </c>
      <c r="K156" s="34"/>
      <c r="L156" s="32" t="s">
        <v>46</v>
      </c>
    </row>
    <row r="157" spans="1:12" s="18" customFormat="1" ht="15" thickBot="1">
      <c r="A157" s="31"/>
      <c r="B157" s="33"/>
      <c r="C157" s="33"/>
      <c r="D157" s="15" t="s">
        <v>13</v>
      </c>
      <c r="E157" s="15" t="s">
        <v>14</v>
      </c>
      <c r="F157" s="33"/>
      <c r="H157" s="33"/>
      <c r="I157" s="33"/>
      <c r="J157" s="15" t="s">
        <v>13</v>
      </c>
      <c r="K157" s="15" t="s">
        <v>14</v>
      </c>
      <c r="L157" s="33"/>
    </row>
    <row r="158" spans="1:12" s="18" customFormat="1" ht="16.2">
      <c r="A158" s="23" t="s">
        <v>15</v>
      </c>
      <c r="B158" s="14" t="s">
        <v>17</v>
      </c>
      <c r="C158" s="14">
        <v>509202</v>
      </c>
      <c r="D158" s="19">
        <v>14.1031</v>
      </c>
      <c r="E158" s="19">
        <v>13.8804</v>
      </c>
      <c r="F158" s="25">
        <f>10*LOG((10^(D158/10)+10^(D159/10)+10^(D160/10)+10^(E158/10)+10^(E159/10)+10^(E160/10))/6)</f>
        <v>13.431361683107532</v>
      </c>
      <c r="H158" s="14" t="s">
        <v>17</v>
      </c>
      <c r="I158" s="14">
        <v>509202</v>
      </c>
      <c r="J158" s="19">
        <v>-82.622699999999995</v>
      </c>
      <c r="K158" s="19">
        <v>-81.843699999999998</v>
      </c>
      <c r="L158" s="25">
        <f>10*LOG(6/((1/10^(J158/10))+(1/10^(J159/10))+(1/10^(J160/10))+(1/10^(K158/10))+(1/10^(K159/10))+(1/10^(K160/10))))</f>
        <v>-82.192893584772634</v>
      </c>
    </row>
    <row r="159" spans="1:12" s="18" customFormat="1" ht="16.2">
      <c r="A159" s="24"/>
      <c r="B159" s="13" t="s">
        <v>18</v>
      </c>
      <c r="C159" s="13">
        <v>518598</v>
      </c>
      <c r="D159" s="19">
        <v>13.8476</v>
      </c>
      <c r="E159" s="19">
        <v>13.8453</v>
      </c>
      <c r="F159" s="26"/>
      <c r="H159" s="13" t="s">
        <v>18</v>
      </c>
      <c r="I159" s="13">
        <v>518598</v>
      </c>
      <c r="J159" s="19">
        <v>-82.602699999999999</v>
      </c>
      <c r="K159" s="19">
        <v>-82.546999999999997</v>
      </c>
      <c r="L159" s="26"/>
    </row>
    <row r="160" spans="1:12" s="18" customFormat="1" ht="16.2">
      <c r="A160" s="24"/>
      <c r="B160" s="13" t="s">
        <v>19</v>
      </c>
      <c r="C160" s="13">
        <v>528000</v>
      </c>
      <c r="D160" s="19">
        <v>12.1546</v>
      </c>
      <c r="E160" s="19">
        <v>12.3407</v>
      </c>
      <c r="F160" s="26"/>
      <c r="H160" s="13" t="s">
        <v>19</v>
      </c>
      <c r="I160" s="13">
        <v>528000</v>
      </c>
      <c r="J160" s="19">
        <v>-82.077200000000005</v>
      </c>
      <c r="K160" s="19">
        <v>-81.307699999999997</v>
      </c>
      <c r="L160" s="26"/>
    </row>
    <row r="161" spans="1:12" s="18" customFormat="1" ht="16.2">
      <c r="A161" s="24" t="s">
        <v>16</v>
      </c>
      <c r="B161" s="13" t="s">
        <v>17</v>
      </c>
      <c r="C161" s="13">
        <v>623334</v>
      </c>
      <c r="D161" s="19">
        <v>12.052</v>
      </c>
      <c r="E161" s="19">
        <v>12.931800000000001</v>
      </c>
      <c r="F161" s="25">
        <f>10*LOG((10^(D161/10)+10^(D162/10)+10^(D163/10)+10^(E161/10)+10^(E162/10)+10^(E163/10))/6)</f>
        <v>12.657830833550094</v>
      </c>
      <c r="H161" s="13" t="s">
        <v>17</v>
      </c>
      <c r="I161" s="13">
        <v>623334</v>
      </c>
      <c r="J161" s="19">
        <v>-84.217299999999994</v>
      </c>
      <c r="K161" s="19">
        <v>-85.082599999999999</v>
      </c>
      <c r="L161" s="25">
        <f>10*LOG(6/((1/10^(J161/10))+(1/10^(J162/10))+(1/10^(J163/10))+(1/10^(K161/10))+(1/10^(K162/10))+(1/10^(K163/10))))</f>
        <v>-84.70490539376749</v>
      </c>
    </row>
    <row r="162" spans="1:12" s="18" customFormat="1" ht="16.2">
      <c r="A162" s="24"/>
      <c r="B162" s="13" t="s">
        <v>18</v>
      </c>
      <c r="C162" s="13">
        <v>636666</v>
      </c>
      <c r="D162" s="19">
        <v>13.574999999999999</v>
      </c>
      <c r="E162" s="19">
        <v>14.361499999999999</v>
      </c>
      <c r="F162" s="26"/>
      <c r="H162" s="13" t="s">
        <v>18</v>
      </c>
      <c r="I162" s="13">
        <v>636666</v>
      </c>
      <c r="J162" s="19">
        <v>-85.780799999999999</v>
      </c>
      <c r="K162" s="19">
        <v>-86.065399999999997</v>
      </c>
      <c r="L162" s="26"/>
    </row>
    <row r="163" spans="1:12" s="18" customFormat="1" ht="16.2">
      <c r="A163" s="24"/>
      <c r="B163" s="13" t="s">
        <v>19</v>
      </c>
      <c r="C163" s="13">
        <v>650000</v>
      </c>
      <c r="D163" s="19">
        <v>10.792400000000001</v>
      </c>
      <c r="E163" s="19">
        <v>11.1012</v>
      </c>
      <c r="F163" s="26"/>
      <c r="H163" s="13" t="s">
        <v>19</v>
      </c>
      <c r="I163" s="13">
        <v>650000</v>
      </c>
      <c r="J163" s="19">
        <v>-83.01</v>
      </c>
      <c r="K163" s="19">
        <v>-83.09</v>
      </c>
      <c r="L163" s="26"/>
    </row>
  </sheetData>
  <mergeCells count="210"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  <mergeCell ref="F15:F17"/>
    <mergeCell ref="L15:L17"/>
    <mergeCell ref="A18:A20"/>
    <mergeCell ref="A15:A17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37:A39"/>
    <mergeCell ref="F37:F39"/>
    <mergeCell ref="L37:L39"/>
    <mergeCell ref="A40:A42"/>
    <mergeCell ref="F40:F42"/>
    <mergeCell ref="L40:L42"/>
    <mergeCell ref="A34:L34"/>
    <mergeCell ref="A35:A36"/>
    <mergeCell ref="B35:C36"/>
    <mergeCell ref="D35:E35"/>
    <mergeCell ref="F35:F36"/>
    <mergeCell ref="H35:I36"/>
    <mergeCell ref="J35:K35"/>
    <mergeCell ref="L35:L36"/>
    <mergeCell ref="A48:A50"/>
    <mergeCell ref="F48:F50"/>
    <mergeCell ref="L48:L50"/>
    <mergeCell ref="A51:A53"/>
    <mergeCell ref="F51:F53"/>
    <mergeCell ref="L51:L53"/>
    <mergeCell ref="A45:L45"/>
    <mergeCell ref="A46:A47"/>
    <mergeCell ref="B46:C47"/>
    <mergeCell ref="D46:E46"/>
    <mergeCell ref="F46:F47"/>
    <mergeCell ref="H46:I47"/>
    <mergeCell ref="J46:K46"/>
    <mergeCell ref="L46:L47"/>
    <mergeCell ref="A59:A61"/>
    <mergeCell ref="F59:F61"/>
    <mergeCell ref="L59:L61"/>
    <mergeCell ref="A62:A64"/>
    <mergeCell ref="F62:F64"/>
    <mergeCell ref="L62:L64"/>
    <mergeCell ref="A56:L56"/>
    <mergeCell ref="A57:A58"/>
    <mergeCell ref="B57:C58"/>
    <mergeCell ref="D57:E57"/>
    <mergeCell ref="F57:F58"/>
    <mergeCell ref="H57:I58"/>
    <mergeCell ref="J57:K57"/>
    <mergeCell ref="L57:L58"/>
    <mergeCell ref="A70:A72"/>
    <mergeCell ref="F70:F72"/>
    <mergeCell ref="L70:L72"/>
    <mergeCell ref="A73:A75"/>
    <mergeCell ref="F73:F75"/>
    <mergeCell ref="L73:L75"/>
    <mergeCell ref="A67:L67"/>
    <mergeCell ref="A68:A69"/>
    <mergeCell ref="B68:C69"/>
    <mergeCell ref="D68:E68"/>
    <mergeCell ref="F68:F69"/>
    <mergeCell ref="H68:I69"/>
    <mergeCell ref="J68:K68"/>
    <mergeCell ref="L68:L69"/>
    <mergeCell ref="A81:A83"/>
    <mergeCell ref="F81:F83"/>
    <mergeCell ref="L81:L83"/>
    <mergeCell ref="A84:A86"/>
    <mergeCell ref="F84:F86"/>
    <mergeCell ref="L84:L86"/>
    <mergeCell ref="A78:L78"/>
    <mergeCell ref="A79:A80"/>
    <mergeCell ref="B79:C80"/>
    <mergeCell ref="D79:E79"/>
    <mergeCell ref="F79:F80"/>
    <mergeCell ref="H79:I80"/>
    <mergeCell ref="J79:K79"/>
    <mergeCell ref="L79:L80"/>
    <mergeCell ref="A92:A94"/>
    <mergeCell ref="F92:F94"/>
    <mergeCell ref="L92:L94"/>
    <mergeCell ref="A95:A97"/>
    <mergeCell ref="F95:F97"/>
    <mergeCell ref="L95:L97"/>
    <mergeCell ref="A89:L89"/>
    <mergeCell ref="A90:A91"/>
    <mergeCell ref="B90:C91"/>
    <mergeCell ref="D90:E90"/>
    <mergeCell ref="F90:F91"/>
    <mergeCell ref="H90:I91"/>
    <mergeCell ref="J90:K90"/>
    <mergeCell ref="L90:L91"/>
    <mergeCell ref="A103:A105"/>
    <mergeCell ref="F103:F105"/>
    <mergeCell ref="L103:L105"/>
    <mergeCell ref="A106:A108"/>
    <mergeCell ref="F106:F108"/>
    <mergeCell ref="L106:L108"/>
    <mergeCell ref="A100:L100"/>
    <mergeCell ref="A101:A102"/>
    <mergeCell ref="B101:C102"/>
    <mergeCell ref="D101:E101"/>
    <mergeCell ref="F101:F102"/>
    <mergeCell ref="H101:I102"/>
    <mergeCell ref="J101:K101"/>
    <mergeCell ref="L101:L102"/>
    <mergeCell ref="A114:A116"/>
    <mergeCell ref="F114:F116"/>
    <mergeCell ref="L114:L116"/>
    <mergeCell ref="A117:A119"/>
    <mergeCell ref="F117:F119"/>
    <mergeCell ref="L117:L119"/>
    <mergeCell ref="A111:L111"/>
    <mergeCell ref="A112:A113"/>
    <mergeCell ref="B112:C113"/>
    <mergeCell ref="D112:E112"/>
    <mergeCell ref="F112:F113"/>
    <mergeCell ref="H112:I113"/>
    <mergeCell ref="J112:K112"/>
    <mergeCell ref="L112:L113"/>
    <mergeCell ref="A125:A127"/>
    <mergeCell ref="F125:F127"/>
    <mergeCell ref="L125:L127"/>
    <mergeCell ref="A128:A130"/>
    <mergeCell ref="F128:F130"/>
    <mergeCell ref="L128:L130"/>
    <mergeCell ref="A122:L122"/>
    <mergeCell ref="A123:A124"/>
    <mergeCell ref="B123:C124"/>
    <mergeCell ref="D123:E123"/>
    <mergeCell ref="F123:F124"/>
    <mergeCell ref="H123:I124"/>
    <mergeCell ref="J123:K123"/>
    <mergeCell ref="L123:L124"/>
    <mergeCell ref="A136:A138"/>
    <mergeCell ref="F136:F138"/>
    <mergeCell ref="L136:L138"/>
    <mergeCell ref="A139:A141"/>
    <mergeCell ref="F139:F141"/>
    <mergeCell ref="L139:L141"/>
    <mergeCell ref="A133:L133"/>
    <mergeCell ref="A134:A135"/>
    <mergeCell ref="B134:C135"/>
    <mergeCell ref="D134:E134"/>
    <mergeCell ref="F134:F135"/>
    <mergeCell ref="H134:I135"/>
    <mergeCell ref="J134:K134"/>
    <mergeCell ref="L134:L135"/>
    <mergeCell ref="A147:A149"/>
    <mergeCell ref="F147:F149"/>
    <mergeCell ref="L147:L149"/>
    <mergeCell ref="A150:A152"/>
    <mergeCell ref="F150:F152"/>
    <mergeCell ref="L150:L152"/>
    <mergeCell ref="A144:L144"/>
    <mergeCell ref="A145:A146"/>
    <mergeCell ref="B145:C146"/>
    <mergeCell ref="D145:E145"/>
    <mergeCell ref="F145:F146"/>
    <mergeCell ref="H145:I146"/>
    <mergeCell ref="J145:K145"/>
    <mergeCell ref="L145:L146"/>
    <mergeCell ref="A158:A160"/>
    <mergeCell ref="F158:F160"/>
    <mergeCell ref="L158:L160"/>
    <mergeCell ref="A161:A163"/>
    <mergeCell ref="F161:F163"/>
    <mergeCell ref="L161:L163"/>
    <mergeCell ref="A155:L155"/>
    <mergeCell ref="A156:A157"/>
    <mergeCell ref="B156:C157"/>
    <mergeCell ref="D156:E156"/>
    <mergeCell ref="F156:F157"/>
    <mergeCell ref="H156:I157"/>
    <mergeCell ref="J156:K156"/>
    <mergeCell ref="L156:L15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12</xdr:col>
                <xdr:colOff>502920</xdr:colOff>
                <xdr:row>6</xdr:row>
                <xdr:rowOff>30480</xdr:rowOff>
              </from>
              <to>
                <xdr:col>22</xdr:col>
                <xdr:colOff>99060</xdr:colOff>
                <xdr:row>9</xdr:row>
                <xdr:rowOff>7620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12</xdr:col>
                <xdr:colOff>525780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175260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PC2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Ruixin(vivo)</cp:lastModifiedBy>
  <dcterms:created xsi:type="dcterms:W3CDTF">2014-04-03T16:46:49Z</dcterms:created>
  <dcterms:modified xsi:type="dcterms:W3CDTF">2022-08-10T17:36:59Z</dcterms:modified>
  <cp:category/>
</cp:coreProperties>
</file>